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7\"/>
    </mc:Choice>
  </mc:AlternateContent>
  <bookViews>
    <workbookView xWindow="0" yWindow="0" windowWidth="13395" windowHeight="282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8" i="7" l="1"/>
  <c r="C40" i="7" s="1"/>
  <c r="C49" i="7" l="1"/>
  <c r="B26" i="22" l="1"/>
  <c r="B25" i="22"/>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<sst xmlns="http://schemas.openxmlformats.org/spreadsheetml/2006/main" count="1199" uniqueCount="674">
  <si>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</si>
  <si>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</si>
  <si>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</si>
  <si>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</si>
  <si>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</si>
  <si>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</si>
  <si>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</si>
  <si>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</si>
  <si>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</si>
  <si>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</si>
  <si>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</si>
  <si>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</si>
  <si>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</si>
  <si>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</si>
  <si>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</si>
  <si>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</si>
  <si>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</si>
  <si>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</si>
  <si>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</si>
  <si>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</si>
  <si>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</si>
  <si>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</si>
  <si>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</si>
  <si>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</si>
  <si>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</si>
  <si>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</si>
  <si>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</si>
  <si>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</si>
  <si>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</si>
  <si>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</si>
  <si>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</si>
  <si>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</si>
  <si>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</si>
  <si>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</si>
  <si>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</si>
  <si>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</si>
  <si>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</si>
  <si>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</si>
  <si>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</si>
  <si>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</si>
  <si>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</si>
  <si>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</si>
  <si>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</si>
  <si>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</si>
  <si>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</si>
  <si>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</si>
  <si>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</si>
  <si>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</si>
  <si>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</si>
  <si>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</si>
  <si>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</si>
  <si>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</si>
  <si>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</si>
  <si>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</si>
  <si>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</si>
  <si>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</si>
  <si>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</si>
  <si>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</si>
  <si>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</si>
  <si>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</si>
  <si>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</si>
  <si>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</si>
  <si>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</si>
  <si>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</si>
  <si>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</si>
  <si>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</si>
  <si>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</si>
  <si>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</si>
  <si>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</si>
  <si>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</si>
  <si>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</si>
  <si>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</si>
  <si>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</si>
  <si>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</si>
  <si>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</si>
  <si>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</si>
  <si>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</si>
  <si>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</si>
  <si>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</si>
  <si>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</si>
  <si>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</si>
  <si>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</si>
  <si>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</si>
  <si>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</si>
  <si>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</si>
  <si>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</si>
  <si>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</si>
  <si>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</si>
  <si>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</si>
  <si>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</si>
  <si>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</si>
  <si>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</si>
  <si>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</si>
  <si>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</si>
  <si>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</si>
  <si>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</si>
  <si>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</si>
  <si>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</si>
  <si>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</si>
  <si>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</si>
  <si>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</si>
  <si>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</si>
  <si>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</si>
  <si>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</si>
  <si>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</si>
  <si>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</si>
  <si>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</si>
  <si>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</si>
  <si>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</si>
  <si>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</si>
  <si>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</si>
  <si>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</si>
  <si>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</si>
  <si>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</si>
  <si>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</si>
  <si>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</si>
  <si>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</si>
  <si>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</si>
  <si>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</si>
  <si>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</si>
  <si>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</si>
  <si>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</si>
  <si>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</si>
  <si>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</si>
  <si>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</si>
  <si>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</si>
  <si>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</si>
  <si>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</si>
  <si>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</si>
  <si>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</si>
  <si>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</si>
  <si>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</si>
  <si>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</si>
  <si>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</si>
  <si>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</si>
  <si>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</si>
  <si>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</si>
  <si>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</si>
  <si>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</si>
  <si>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</si>
  <si>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</si>
  <si>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</si>
  <si>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</si>
  <si>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</si>
  <si>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</si>
  <si>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</si>
  <si>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</si>
  <si>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</si>
  <si>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</si>
  <si>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</si>
  <si>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</si>
  <si>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</si>
  <si>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</si>
  <si>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</si>
  <si>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</si>
  <si>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</si>
  <si>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</si>
  <si>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</si>
  <si>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</si>
  <si>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</si>
  <si>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</si>
  <si>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</si>
  <si>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</si>
  <si>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</si>
  <si>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</si>
  <si>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</si>
  <si>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</si>
  <si>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</si>
  <si>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</si>
  <si>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</si>
  <si>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</si>
  <si>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</si>
  <si>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</si>
  <si>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</si>
  <si>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</si>
  <si>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</si>
  <si>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</si>
  <si>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</si>
  <si>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</si>
  <si>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</si>
  <si>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</si>
  <si>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</si>
  <si>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</si>
  <si>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</si>
  <si>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</si>
  <si>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</si>
  <si>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</si>
  <si>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</si>
  <si>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</si>
  <si>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</si>
  <si>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</si>
  <si>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</si>
  <si>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</si>
  <si>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</si>
  <si>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</si>
  <si>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</si>
  <si>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</si>
  <si>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</si>
  <si>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</si>
  <si>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</si>
  <si>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</si>
  <si>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</si>
  <si>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</si>
  <si>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</si>
  <si>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</si>
  <si>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</si>
  <si>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</si>
  <si>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</si>
  <si>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</si>
  <si>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</si>
  <si>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</si>
  <si>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</si>
  <si>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</si>
  <si>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</si>
  <si>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</si>
  <si>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</si>
  <si>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</si>
  <si>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</si>
  <si>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</si>
  <si>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</si>
  <si>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</si>
  <si>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</si>
  <si>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</si>
  <si>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</si>
  <si>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</si>
  <si>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</si>
  <si>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</si>
  <si>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</si>
  <si>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</si>
  <si>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</si>
  <si>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</si>
  <si>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</si>
  <si>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</si>
  <si>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</si>
  <si>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</si>
  <si>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</si>
  <si>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</si>
  <si>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</si>
  <si>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</si>
  <si>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</si>
  <si>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</si>
  <si>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</si>
  <si>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</si>
  <si>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</si>
  <si>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</si>
  <si>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</si>
  <si>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</si>
  <si>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</si>
  <si>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</si>
  <si>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</si>
  <si>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</si>
  <si>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</si>
  <si>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</si>
  <si>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</si>
  <si>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</si>
  <si>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</si>
  <si>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</si>
  <si>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</si>
  <si>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</si>
  <si>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</si>
  <si>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</si>
  <si>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</si>
  <si>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</si>
  <si>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</si>
  <si>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</si>
  <si>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</si>
  <si>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</si>
  <si>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</si>
  <si>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</si>
  <si>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</si>
  <si>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</si>
  <si>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</si>
  <si>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</si>
  <si>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</si>
  <si>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</si>
  <si>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</si>
  <si>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</si>
  <si>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</si>
  <si>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</si>
  <si>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</si>
  <si>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</si>
  <si>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</si>
  <si>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</si>
  <si>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</si>
  <si>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</si>
  <si>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</si>
  <si>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</si>
  <si>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</si>
  <si>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</si>
  <si>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</si>
  <si>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</si>
  <si>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</si>
  <si>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</si>
  <si>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</si>
  <si>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</si>
  <si>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</si>
  <si>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</si>
  <si>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</si>
  <si>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</si>
  <si>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</si>
  <si>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</si>
  <si>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</si>
  <si>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</si>
  <si>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</si>
  <si>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</si>
  <si>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</si>
  <si>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</si>
  <si>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</si>
  <si>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</si>
  <si>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</si>
  <si>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</si>
  <si>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</si>
  <si>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</si>
  <si>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</si>
  <si>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</si>
  <si>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</si>
  <si>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</si>
  <si>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</si>
  <si>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</si>
  <si>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</si>
  <si>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</si>
  <si>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</si>
  <si>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</si>
  <si>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</si>
  <si>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</si>
  <si>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</si>
  <si>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</si>
  <si>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</si>
  <si>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</si>
  <si>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</si>
  <si>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</si>
  <si>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</si>
  <si>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</si>
  <si>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</si>
  <si>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</si>
  <si>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</si>
  <si>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</si>
  <si>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</si>
  <si>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</si>
  <si>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</si>
  <si>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</si>
  <si>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</si>
  <si>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</si>
  <si>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</si>
  <si>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</si>
  <si>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</si>
  <si>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</si>
  <si>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</si>
  <si>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</si>
  <si>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</si>
  <si>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</si>
  <si>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</si>
  <si>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</si>
  <si>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</si>
  <si>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</si>
  <si>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</si>
  <si>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</si>
  <si>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</si>
  <si>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</si>
  <si>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</si>
  <si>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</si>
  <si>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</si>
  <si>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</si>
  <si>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</si>
  <si>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</si>
  <si>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</si>
  <si>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</si>
  <si>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</si>
  <si>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</si>
  <si>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</si>
  <si>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</si>
  <si>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</si>
  <si>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</si>
  <si>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</si>
  <si>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</si>
  <si>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</si>
  <si>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</si>
  <si>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</si>
  <si>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</si>
  <si>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</si>
  <si>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</si>
  <si>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</si>
  <si>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</si>
  <si>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</si>
  <si>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</si>
  <si>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</si>
  <si>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</si>
  <si>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</si>
  <si>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</si>
  <si>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</si>
  <si>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</si>
  <si>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</si>
  <si>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</si>
  <si>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</si>
  <si>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</si>
  <si>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</si>
  <si>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</si>
  <si>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</si>
  <si>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</si>
  <si>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</si>
  <si>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</si>
  <si>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</si>
  <si>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</si>
  <si>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</si>
  <si>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</si>
  <si>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</si>
  <si>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</si>
  <si>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</si>
  <si>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</si>
  <si>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</si>
  <si>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</si>
  <si>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</si>
  <si>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</si>
  <si>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</si>
  <si>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</si>
  <si>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</si>
  <si>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</si>
  <si>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</si>
  <si>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</si>
  <si>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</si>
  <si>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</si>
  <si>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</si>
  <si>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</si>
  <si>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</si>
  <si>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</si>
  <si>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</si>
  <si>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</si>
  <si>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</si>
  <si>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</si>
  <si>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</si>
  <si>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</si>
  <si>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</si>
  <si>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</si>
  <si>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</si>
  <si>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</si>
  <si>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</si>
  <si>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</si>
  <si>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</si>
  <si>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</si>
  <si>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</si>
  <si>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</si>
  <si>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</si>
  <si>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</si>
  <si>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</si>
  <si>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</si>
  <si>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</si>
  <si>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</si>
  <si>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</si>
  <si>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</si>
  <si>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</si>
  <si>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</si>
  <si>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</si>
  <si>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</si>
  <si>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</si>
  <si>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</si>
  <si>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</si>
  <si>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</si>
  <si>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</si>
  <si>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</si>
  <si>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</si>
  <si>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</si>
  <si>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</si>
  <si>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</si>
  <si>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</si>
  <si>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</si>
  <si>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</si>
  <si>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</si>
  <si>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</si>
  <si>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</si>
  <si>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</si>
  <si>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</si>
  <si>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</si>
  <si>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</si>
  <si>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</si>
  <si>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</si>
  <si>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</si>
  <si>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</si>
  <si>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</si>
  <si>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</si>
  <si>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</si>
  <si>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</si>
  <si>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</si>
  <si>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</si>
  <si>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</si>
  <si>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</si>
  <si>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</si>
  <si>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</si>
  <si>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</si>
  <si>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</si>
  <si>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</si>
  <si>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</si>
  <si>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</si>
  <si>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</si>
  <si>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</si>
  <si>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</si>
  <si>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</si>
  <si>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</si>
  <si>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</si>
  <si>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</si>
  <si>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</si>
  <si>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</si>
  <si>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</si>
  <si>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</si>
  <si>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</si>
  <si>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</si>
  <si>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</si>
  <si>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</si>
  <si>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</si>
  <si>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</si>
  <si>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</si>
  <si>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</si>
  <si>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</si>
  <si>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</si>
  <si>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</si>
  <si>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</si>
  <si>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</si>
  <si>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</si>
  <si>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</si>
  <si>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</si>
  <si>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</si>
  <si>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</si>
  <si>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</si>
  <si>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</si>
  <si>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</si>
  <si>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</si>
  <si>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</si>
  <si>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</si>
  <si>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</si>
  <si>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</si>
  <si>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</si>
  <si>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</si>
  <si>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</si>
  <si>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</si>
  <si>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</si>
  <si>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</si>
  <si>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</si>
  <si>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</si>
  <si>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</si>
  <si>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</si>
  <si>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</si>
  <si>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</si>
  <si>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</si>
  <si>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</si>
  <si>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</si>
  <si>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</si>
  <si>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</si>
  <si>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</si>
  <si>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</si>
  <si>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</si>
  <si>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</si>
  <si>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</si>
  <si>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</si>
  <si>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</si>
  <si>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</si>
  <si>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</si>
  <si>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</si>
  <si>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</si>
  <si>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</si>
  <si>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</si>
  <si>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</si>
  <si>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</si>
  <si>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</si>
  <si>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</si>
  <si>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</si>
  <si>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</si>
  <si>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</si>
  <si>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</si>
  <si>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</si>
  <si>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</si>
  <si>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</si>
  <si>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</si>
  <si>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</si>
  <si>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</si>
  <si>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</si>
  <si>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</si>
  <si>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</si>
  <si>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</si>
  <si>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</si>
  <si>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</si>
  <si>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</si>
  <si>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</si>
  <si>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</si>
  <si>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</si>
  <si>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</si>
  <si>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</si>
  <si>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</si>
  <si>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</si>
  <si>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</si>
  <si>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</si>
  <si>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</si>
  <si>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</si>
  <si>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</si>
  <si>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</si>
  <si>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</si>
  <si>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</si>
  <si>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</si>
  <si>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</si>
  <si>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</si>
  <si>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</si>
  <si>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</si>
  <si>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</si>
  <si>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</si>
  <si>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</si>
  <si>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</si>
  <si>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</si>
  <si>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</si>
  <si>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</si>
  <si>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</si>
  <si>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</si>
  <si>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</si>
  <si>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</si>
  <si>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</si>
  <si>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</si>
  <si>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</si>
  <si>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</si>
  <si>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</si>
  <si>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</si>
  <si>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</si>
  <si>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</si>
  <si>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</si>
  <si>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</si>
  <si>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</si>
  <si>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</si>
  <si>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</si>
  <si>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</si>
  <si>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</si>
  <si>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</si>
  <si>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</si>
  <si>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</si>
  <si>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</si>
  <si>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</si>
  <si>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</si>
  <si>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</si>
  <si>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</si>
  <si>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</si>
  <si>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</si>
  <si>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</si>
  <si>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</si>
  <si>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</si>
  <si>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П</t>
  </si>
  <si>
    <t>Контрагент:</t>
  </si>
  <si>
    <t>Год 2023</t>
  </si>
  <si>
    <t>Год 2025</t>
  </si>
  <si>
    <t>Год 2026</t>
  </si>
  <si>
    <t>Срок реализации не наступил</t>
  </si>
  <si>
    <t>В схеме отсутствуют</t>
  </si>
  <si>
    <t>1.12.</t>
  </si>
  <si>
    <t>3.7.</t>
  </si>
  <si>
    <t>M_TP1500.VL.0037</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</si>
  <si>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</si>
  <si>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</si>
  <si>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</si>
  <si>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</si>
  <si>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</si>
  <si>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</si>
  <si>
    <t>Год 2024</t>
  </si>
  <si>
    <t>Год 2027</t>
  </si>
  <si>
    <t>Утвержденный план</t>
  </si>
  <si>
    <t xml:space="preserve"> по состоянию на 01.01.2022</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</si>
  <si>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</si>
  <si>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</si>
  <si>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</si>
  <si>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</si>
  <si>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</si>
  <si>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</si>
  <si>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</si>
  <si>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</si>
  <si>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по состоянию на 01.01.2023</t>
  </si>
  <si>
    <t xml:space="preserve">Факт 2022 года </t>
  </si>
  <si>
    <t>Год раскрытия информации: 2023 год</t>
  </si>
  <si>
    <t>Сметная стоимость проекта в ценах 2026 года с НДС, млн. руб.</t>
  </si>
  <si>
    <t>47 шт. (без прироста)</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</si>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</sst>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0_ ;\-#,##0.0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0" borderId="1" xfId="49" applyFont="1" applyBorder="1"/>
    <xf numFmtId="3" fontId="37" fillId="0" borderId="1" xfId="49" applyNumberFormat="1" applyFont="1" applyFill="1" applyBorder="1" applyAlignment="1">
      <alignment horizontal="center" vertical="center"/>
    </xf>
    <xf numFmtId="0" fontId="37" fillId="0" borderId="0" xfId="49" applyFont="1" applyFill="1"/>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70" fontId="65"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0" xfId="0" applyFont="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96" applyNumberFormat="1" applyFont="1" applyFill="1" applyBorder="1" applyAlignment="1">
      <alignment horizontal="right" wrapText="1"/>
    </xf>
    <xf numFmtId="172"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3" fontId="7" fillId="0" borderId="1" xfId="87" applyNumberFormat="1" applyFont="1" applyBorder="1" applyAlignment="1">
      <alignment horizontal="center" vertical="center"/>
    </xf>
    <xf numFmtId="173" fontId="36" fillId="24" borderId="36" xfId="0" applyNumberFormat="1" applyFont="1" applyFill="1" applyBorder="1" applyAlignment="1">
      <alignment horizontal="left" vertical="center"/>
    </xf>
    <xf numFmtId="173" fontId="41" fillId="24" borderId="30" xfId="2" applyNumberFormat="1" applyFont="1" applyFill="1" applyBorder="1" applyAlignment="1">
      <alignment horizontal="justify" vertical="top" wrapText="1"/>
    </xf>
    <xf numFmtId="173" fontId="36" fillId="24" borderId="36" xfId="0" applyNumberFormat="1" applyFont="1" applyFill="1" applyBorder="1"/>
    <xf numFmtId="173" fontId="39" fillId="24" borderId="37" xfId="0" applyNumberFormat="1" applyFont="1" applyFill="1" applyBorder="1" applyAlignment="1">
      <alignment horizontal="left" vertical="center"/>
    </xf>
    <xf numFmtId="173" fontId="36" fillId="24" borderId="36" xfId="0" applyNumberFormat="1" applyFont="1" applyFill="1" applyBorder="1" applyAlignment="1">
      <alignment horizontal="left" vertical="center" wrapText="1"/>
    </xf>
    <xf numFmtId="173" fontId="41" fillId="24" borderId="30" xfId="2" applyNumberFormat="1" applyFont="1" applyFill="1" applyBorder="1" applyAlignment="1">
      <alignment horizontal="justify" vertical="center"/>
    </xf>
    <xf numFmtId="173" fontId="41" fillId="24" borderId="30" xfId="2" applyNumberFormat="1" applyFont="1" applyFill="1" applyBorder="1" applyAlignment="1">
      <alignment horizontal="justify"/>
    </xf>
    <xf numFmtId="173" fontId="41" fillId="24" borderId="31" xfId="2" applyNumberFormat="1" applyFont="1" applyFill="1" applyBorder="1" applyAlignment="1">
      <alignment horizontal="justify"/>
    </xf>
    <xf numFmtId="173"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61" fillId="0" borderId="0" xfId="1" applyNumberFormat="1" applyFont="1" applyAlignment="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100" workbookViewId="0">
      <selection activeCell="N20" sqref="N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4" t="s">
        <v>669</v>
      </c>
      <c r="B5" s="294"/>
      <c r="C5" s="294"/>
      <c r="D5" s="118"/>
      <c r="E5" s="118"/>
      <c r="F5" s="118"/>
      <c r="G5" s="118"/>
    </row>
    <row r="6" spans="1:19" s="12" customFormat="1" ht="18.75" x14ac:dyDescent="0.3">
      <c r="A6" s="17"/>
      <c r="D6" s="16"/>
      <c r="E6" s="15"/>
    </row>
    <row r="7" spans="1:19" s="12" customFormat="1" ht="18.75" x14ac:dyDescent="0.2">
      <c r="A7" s="298" t="s">
        <v>10</v>
      </c>
      <c r="B7" s="298"/>
      <c r="C7" s="29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9" t="s">
        <v>538</v>
      </c>
      <c r="B9" s="299"/>
      <c r="C9" s="299"/>
      <c r="D9" s="8"/>
      <c r="E9" s="8"/>
      <c r="F9" s="13"/>
      <c r="G9" s="13"/>
      <c r="H9" s="13"/>
      <c r="I9" s="13"/>
      <c r="J9" s="13"/>
      <c r="K9" s="13"/>
      <c r="L9" s="13"/>
      <c r="M9" s="13"/>
      <c r="N9" s="13"/>
      <c r="O9" s="13"/>
      <c r="P9" s="13"/>
      <c r="Q9" s="13"/>
      <c r="R9" s="13"/>
      <c r="S9" s="13"/>
    </row>
    <row r="10" spans="1:19"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648</v>
      </c>
      <c r="B12" s="299"/>
      <c r="C12" s="299"/>
      <c r="D12" s="8"/>
      <c r="E12" s="8"/>
      <c r="F12" s="13"/>
      <c r="G12" s="13"/>
      <c r="H12" s="13"/>
      <c r="I12" s="13"/>
      <c r="J12" s="13"/>
      <c r="K12" s="13"/>
      <c r="L12" s="13"/>
      <c r="M12" s="13"/>
      <c r="N12" s="13"/>
      <c r="O12" s="13"/>
      <c r="P12" s="13"/>
      <c r="Q12" s="13"/>
      <c r="R12" s="13"/>
      <c r="S12" s="13"/>
    </row>
    <row r="13" spans="1:19" s="12" customFormat="1" ht="14.25" customHeight="1" x14ac:dyDescent="0.2">
      <c r="A13" s="295" t="s">
        <v>8</v>
      </c>
      <c r="B13" s="295"/>
      <c r="C13" s="295"/>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300" t="s">
        <v>672</v>
      </c>
      <c r="B15" s="300"/>
      <c r="C15" s="300"/>
      <c r="D15" s="8"/>
      <c r="E15" s="8"/>
      <c r="F15" s="8"/>
      <c r="G15" s="8"/>
      <c r="H15" s="8"/>
      <c r="I15" s="8"/>
      <c r="J15" s="8"/>
      <c r="K15" s="8"/>
      <c r="L15" s="8"/>
      <c r="M15" s="8"/>
      <c r="N15" s="8"/>
      <c r="O15" s="8"/>
      <c r="P15" s="8"/>
      <c r="Q15" s="8"/>
      <c r="R15" s="8"/>
      <c r="S15" s="8"/>
    </row>
    <row r="16" spans="1:19"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6" t="s">
        <v>506</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212" t="s">
        <v>524</v>
      </c>
      <c r="D23" s="29"/>
      <c r="E23" s="29"/>
      <c r="F23" s="28"/>
      <c r="G23" s="28"/>
      <c r="H23" s="28"/>
      <c r="I23" s="28"/>
      <c r="J23" s="28"/>
      <c r="K23" s="28"/>
      <c r="L23" s="28"/>
      <c r="M23" s="28"/>
      <c r="N23" s="28"/>
      <c r="O23" s="28"/>
      <c r="P23" s="28"/>
      <c r="Q23" s="27"/>
      <c r="R23" s="27"/>
      <c r="S23" s="27"/>
    </row>
    <row r="24" spans="1:19" s="3" customFormat="1" ht="22.5" customHeight="1" x14ac:dyDescent="0.2">
      <c r="A24" s="291"/>
      <c r="B24" s="292"/>
      <c r="C24" s="293"/>
      <c r="D24" s="29"/>
      <c r="E24" s="29"/>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578</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266" t="s">
        <v>652</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266" t="s">
        <v>653</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272" t="s">
        <v>371</v>
      </c>
      <c r="D31" s="269"/>
      <c r="E31" s="268"/>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272" t="s">
        <v>371</v>
      </c>
      <c r="D32" s="269"/>
      <c r="E32" s="268"/>
      <c r="F32" s="268"/>
      <c r="G32" s="268"/>
      <c r="H32" s="268"/>
      <c r="I32" s="268"/>
      <c r="J32" s="268"/>
      <c r="K32" s="268"/>
      <c r="L32" s="268"/>
      <c r="M32" s="268"/>
      <c r="N32" s="268"/>
      <c r="O32" s="268"/>
      <c r="P32" s="270"/>
      <c r="Q32" s="270"/>
      <c r="R32" s="270"/>
      <c r="S32" s="270"/>
    </row>
    <row r="33" spans="1:19" s="271" customFormat="1" ht="101.25" customHeight="1" x14ac:dyDescent="0.2">
      <c r="A33" s="24" t="s">
        <v>71</v>
      </c>
      <c r="B33" s="115" t="s">
        <v>459</v>
      </c>
      <c r="C33" s="272" t="s">
        <v>654</v>
      </c>
      <c r="D33" s="269"/>
      <c r="E33" s="268"/>
      <c r="F33" s="268"/>
      <c r="G33" s="268"/>
      <c r="H33" s="268"/>
      <c r="I33" s="268"/>
      <c r="J33" s="268"/>
      <c r="K33" s="268"/>
      <c r="L33" s="268"/>
      <c r="M33" s="268"/>
      <c r="N33" s="268"/>
      <c r="O33" s="268"/>
      <c r="P33" s="270"/>
      <c r="Q33" s="270"/>
      <c r="R33" s="270"/>
      <c r="S33" s="270"/>
    </row>
    <row r="34" spans="1:19" ht="111" customHeight="1" x14ac:dyDescent="0.25">
      <c r="A34" s="24" t="s">
        <v>475</v>
      </c>
      <c r="B34" s="35" t="s">
        <v>460</v>
      </c>
      <c r="C34" s="267" t="s">
        <v>371</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371</v>
      </c>
      <c r="D38" s="23"/>
      <c r="E38" s="23"/>
      <c r="F38" s="23"/>
      <c r="G38" s="23"/>
      <c r="H38" s="23"/>
      <c r="I38" s="23"/>
      <c r="J38" s="23"/>
      <c r="K38" s="23"/>
      <c r="L38" s="23"/>
      <c r="M38" s="23"/>
      <c r="N38" s="23"/>
      <c r="O38" s="23"/>
      <c r="P38" s="23"/>
      <c r="Q38" s="23"/>
      <c r="R38" s="23"/>
      <c r="S38" s="23"/>
    </row>
    <row r="39" spans="1:19" ht="23.25" customHeight="1" x14ac:dyDescent="0.25">
      <c r="A39" s="291"/>
      <c r="B39" s="292"/>
      <c r="C39" s="293"/>
      <c r="D39" s="23"/>
      <c r="E39" s="23"/>
      <c r="F39" s="23"/>
      <c r="G39" s="23"/>
      <c r="H39" s="23"/>
      <c r="I39" s="23"/>
      <c r="J39" s="23"/>
      <c r="K39" s="23"/>
      <c r="L39" s="23"/>
      <c r="M39" s="23"/>
      <c r="N39" s="23"/>
      <c r="O39" s="23"/>
      <c r="P39" s="23"/>
      <c r="Q39" s="23"/>
      <c r="R39" s="23"/>
      <c r="S39" s="23"/>
    </row>
    <row r="40" spans="1:19" ht="63" x14ac:dyDescent="0.25">
      <c r="A40" s="24" t="s">
        <v>465</v>
      </c>
      <c r="B40" s="35" t="s">
        <v>519</v>
      </c>
      <c r="C40" s="279">
        <f>C48</f>
        <v>117.38536599999998</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645</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645</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91"/>
      <c r="B47" s="292"/>
      <c r="C47" s="293"/>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76">
        <f>'6.2. Паспорт фин осв ввод'!AC24</f>
        <v>117.38536599999998</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76">
        <f>'6.2. Паспорт фин осв ввод'!AC30</f>
        <v>98.711759999999998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M_TP1500.VL.0037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109</v>
      </c>
      <c r="C19" s="303"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5" t="s">
        <v>472</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37" t="s">
        <v>373</v>
      </c>
      <c r="R20" s="38" t="s">
        <v>374</v>
      </c>
      <c r="S20" s="305"/>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M_TP1500.VL.0037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55.5" customHeight="1" x14ac:dyDescent="0.2">
      <c r="A16"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297" t="s">
        <v>485</v>
      </c>
      <c r="B19" s="297"/>
      <c r="C19" s="297"/>
      <c r="D19" s="297"/>
      <c r="E19" s="297"/>
      <c r="F19" s="297"/>
      <c r="G19" s="297"/>
      <c r="H19" s="297"/>
      <c r="I19" s="297"/>
      <c r="J19" s="297"/>
      <c r="K19" s="297"/>
      <c r="L19" s="297"/>
      <c r="M19" s="297"/>
      <c r="N19" s="297"/>
      <c r="O19" s="297"/>
      <c r="P19" s="297"/>
      <c r="Q19" s="297"/>
      <c r="R19" s="297"/>
      <c r="S19" s="297"/>
      <c r="T19" s="297"/>
    </row>
    <row r="20" spans="1:20"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6</v>
      </c>
      <c r="B21" s="310" t="s">
        <v>230</v>
      </c>
      <c r="C21" s="311"/>
      <c r="D21" s="314" t="s">
        <v>131</v>
      </c>
      <c r="E21" s="310" t="s">
        <v>514</v>
      </c>
      <c r="F21" s="311"/>
      <c r="G21" s="310" t="s">
        <v>280</v>
      </c>
      <c r="H21" s="311"/>
      <c r="I21" s="310" t="s">
        <v>130</v>
      </c>
      <c r="J21" s="311"/>
      <c r="K21" s="314" t="s">
        <v>129</v>
      </c>
      <c r="L21" s="310" t="s">
        <v>128</v>
      </c>
      <c r="M21" s="311"/>
      <c r="N21" s="310" t="s">
        <v>510</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1" t="s">
        <v>124</v>
      </c>
      <c r="R22" s="91" t="s">
        <v>484</v>
      </c>
      <c r="S22" s="91" t="s">
        <v>123</v>
      </c>
      <c r="T22" s="91" t="s">
        <v>122</v>
      </c>
    </row>
    <row r="23" spans="1:20" ht="51.75" customHeight="1" x14ac:dyDescent="0.25">
      <c r="A23" s="319"/>
      <c r="B23" s="116" t="s">
        <v>120</v>
      </c>
      <c r="C23" s="116" t="s">
        <v>121</v>
      </c>
      <c r="D23" s="315"/>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9" t="s">
        <v>520</v>
      </c>
      <c r="C37" s="309"/>
      <c r="D37" s="309"/>
      <c r="E37" s="309"/>
      <c r="F37" s="309"/>
      <c r="G37" s="309"/>
      <c r="H37" s="309"/>
      <c r="I37" s="309"/>
      <c r="J37" s="309"/>
      <c r="K37" s="309"/>
      <c r="L37" s="309"/>
      <c r="M37" s="309"/>
      <c r="N37" s="309"/>
      <c r="O37" s="309"/>
      <c r="P37" s="309"/>
      <c r="Q37" s="309"/>
      <c r="R37" s="30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5" sqref="A5:AA5"/>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57" customWidth="1"/>
    <col min="27" max="27" width="19.140625" style="257"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21" t="s">
        <v>70</v>
      </c>
    </row>
    <row r="2" spans="1:27" s="12" customFormat="1" ht="18.75" customHeight="1" x14ac:dyDescent="0.3">
      <c r="E2" s="18"/>
      <c r="Q2" s="16"/>
      <c r="R2" s="16"/>
      <c r="Z2" s="258"/>
      <c r="AA2" s="222" t="s">
        <v>11</v>
      </c>
    </row>
    <row r="3" spans="1:27" s="12" customFormat="1" ht="18.75" customHeight="1" x14ac:dyDescent="0.3">
      <c r="E3" s="18"/>
      <c r="Q3" s="16"/>
      <c r="R3" s="16"/>
      <c r="Z3" s="258"/>
      <c r="AA3" s="222" t="s">
        <v>69</v>
      </c>
    </row>
    <row r="4" spans="1:27" s="12" customFormat="1" x14ac:dyDescent="0.2">
      <c r="E4" s="17"/>
      <c r="Q4" s="16"/>
      <c r="R4" s="16"/>
      <c r="Z4" s="258"/>
      <c r="AA4" s="258"/>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58"/>
      <c r="AA6" s="258"/>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c r="Z7" s="258"/>
      <c r="AA7" s="258"/>
    </row>
    <row r="8" spans="1:27" s="12" customFormat="1" ht="18.75" x14ac:dyDescent="0.2">
      <c r="E8" s="14"/>
      <c r="F8" s="14"/>
      <c r="G8" s="14"/>
      <c r="H8" s="14"/>
      <c r="I8" s="14"/>
      <c r="J8" s="14"/>
      <c r="K8" s="14"/>
      <c r="L8" s="14"/>
      <c r="M8" s="14"/>
      <c r="N8" s="14"/>
      <c r="O8" s="14"/>
      <c r="P8" s="14"/>
      <c r="Q8" s="14"/>
      <c r="R8" s="14"/>
      <c r="S8" s="13"/>
      <c r="T8" s="13"/>
      <c r="U8" s="13"/>
      <c r="V8" s="13"/>
      <c r="W8" s="13"/>
      <c r="Z8" s="258"/>
      <c r="AA8" s="258"/>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c r="Z9" s="258"/>
      <c r="AA9" s="258"/>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c r="Z10" s="258"/>
      <c r="AA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58"/>
      <c r="AA11" s="258"/>
    </row>
    <row r="12" spans="1:27" s="12" customFormat="1" ht="18.75" customHeight="1" x14ac:dyDescent="0.2">
      <c r="E12" s="302" t="str">
        <f>'1. паспорт местоположение'!A12</f>
        <v>M_TP1500.VL.0037</v>
      </c>
      <c r="F12" s="302"/>
      <c r="G12" s="302"/>
      <c r="H12" s="302"/>
      <c r="I12" s="302"/>
      <c r="J12" s="302"/>
      <c r="K12" s="302"/>
      <c r="L12" s="302"/>
      <c r="M12" s="302"/>
      <c r="N12" s="302"/>
      <c r="O12" s="302"/>
      <c r="P12" s="302"/>
      <c r="Q12" s="302"/>
      <c r="R12" s="302"/>
      <c r="S12" s="302"/>
      <c r="T12" s="302"/>
      <c r="U12" s="302"/>
      <c r="V12" s="302"/>
      <c r="W12" s="302"/>
      <c r="X12" s="302"/>
      <c r="Y12" s="302"/>
      <c r="Z12" s="258"/>
      <c r="AA12" s="258"/>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c r="Z13" s="258"/>
      <c r="AA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59"/>
      <c r="AA14" s="259"/>
    </row>
    <row r="15" spans="1:27" s="3" customFormat="1" ht="45.75" customHeight="1" x14ac:dyDescent="0.2">
      <c r="E15" s="300"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300"/>
      <c r="G15" s="300"/>
      <c r="H15" s="300"/>
      <c r="I15" s="300"/>
      <c r="J15" s="300"/>
      <c r="K15" s="300"/>
      <c r="L15" s="300"/>
      <c r="M15" s="300"/>
      <c r="N15" s="300"/>
      <c r="O15" s="300"/>
      <c r="P15" s="300"/>
      <c r="Q15" s="300"/>
      <c r="R15" s="300"/>
      <c r="S15" s="300"/>
      <c r="T15" s="300"/>
      <c r="U15" s="300"/>
      <c r="V15" s="300"/>
      <c r="W15" s="300"/>
      <c r="X15" s="300"/>
      <c r="Y15" s="300"/>
      <c r="Z15" s="260"/>
      <c r="AA15" s="260"/>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c r="Z16" s="260"/>
      <c r="AA16" s="260"/>
    </row>
    <row r="17" spans="1:27" s="3" customFormat="1" ht="15" customHeight="1" x14ac:dyDescent="0.2">
      <c r="E17" s="4"/>
      <c r="F17" s="4"/>
      <c r="G17" s="4"/>
      <c r="H17" s="4"/>
      <c r="I17" s="4"/>
      <c r="J17" s="4"/>
      <c r="K17" s="4"/>
      <c r="L17" s="4"/>
      <c r="M17" s="4"/>
      <c r="N17" s="4"/>
      <c r="O17" s="4"/>
      <c r="P17" s="4"/>
      <c r="Q17" s="4"/>
      <c r="R17" s="4"/>
      <c r="S17" s="4"/>
      <c r="T17" s="4"/>
      <c r="U17" s="4"/>
      <c r="V17" s="4"/>
      <c r="W17" s="4"/>
      <c r="Z17" s="260"/>
      <c r="AA17" s="260"/>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c r="Z18" s="260"/>
      <c r="AA18" s="260"/>
    </row>
    <row r="19" spans="1:27" ht="25.5" customHeight="1" x14ac:dyDescent="0.25">
      <c r="A19" s="297" t="s">
        <v>487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c r="Z20" s="261"/>
      <c r="AA20" s="261"/>
    </row>
    <row r="21" spans="1:27" ht="53.25" customHeight="1" x14ac:dyDescent="0.25">
      <c r="A21" s="324" t="s">
        <v>6</v>
      </c>
      <c r="B21" s="327" t="s">
        <v>494</v>
      </c>
      <c r="C21" s="328"/>
      <c r="D21" s="327" t="s">
        <v>496</v>
      </c>
      <c r="E21" s="328"/>
      <c r="F21" s="320" t="s">
        <v>103</v>
      </c>
      <c r="G21" s="322"/>
      <c r="H21" s="322"/>
      <c r="I21" s="321"/>
      <c r="J21" s="324" t="s">
        <v>497</v>
      </c>
      <c r="K21" s="327" t="s">
        <v>498</v>
      </c>
      <c r="L21" s="328"/>
      <c r="M21" s="327" t="s">
        <v>499</v>
      </c>
      <c r="N21" s="328"/>
      <c r="O21" s="327" t="s">
        <v>486</v>
      </c>
      <c r="P21" s="328"/>
      <c r="Q21" s="327" t="s">
        <v>136</v>
      </c>
      <c r="R21" s="328"/>
      <c r="S21" s="324" t="s">
        <v>135</v>
      </c>
      <c r="T21" s="324" t="s">
        <v>500</v>
      </c>
      <c r="U21" s="324" t="s">
        <v>495</v>
      </c>
      <c r="V21" s="327" t="s">
        <v>134</v>
      </c>
      <c r="W21" s="328"/>
      <c r="X21" s="320" t="s">
        <v>126</v>
      </c>
      <c r="Y21" s="322"/>
      <c r="Z21" s="331" t="s">
        <v>125</v>
      </c>
      <c r="AA21" s="332"/>
    </row>
    <row r="22" spans="1:27" ht="159.75" customHeight="1" x14ac:dyDescent="0.25">
      <c r="A22" s="325"/>
      <c r="B22" s="329"/>
      <c r="C22" s="330"/>
      <c r="D22" s="329"/>
      <c r="E22" s="330"/>
      <c r="F22" s="320" t="s">
        <v>133</v>
      </c>
      <c r="G22" s="321"/>
      <c r="H22" s="320" t="s">
        <v>132</v>
      </c>
      <c r="I22" s="321"/>
      <c r="J22" s="326"/>
      <c r="K22" s="329"/>
      <c r="L22" s="330"/>
      <c r="M22" s="329"/>
      <c r="N22" s="330"/>
      <c r="O22" s="329"/>
      <c r="P22" s="330"/>
      <c r="Q22" s="329"/>
      <c r="R22" s="330"/>
      <c r="S22" s="326"/>
      <c r="T22" s="326"/>
      <c r="U22" s="326"/>
      <c r="V22" s="329"/>
      <c r="W22" s="330"/>
      <c r="X22" s="91" t="s">
        <v>124</v>
      </c>
      <c r="Y22" s="91" t="s">
        <v>484</v>
      </c>
      <c r="Z22" s="262" t="s">
        <v>123</v>
      </c>
      <c r="AA22" s="262" t="s">
        <v>122</v>
      </c>
    </row>
    <row r="23" spans="1:27" ht="60" customHeight="1" x14ac:dyDescent="0.25">
      <c r="A23" s="326"/>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62" t="s">
        <v>120</v>
      </c>
      <c r="AA23" s="262"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63">
        <v>28</v>
      </c>
      <c r="AA24" s="263">
        <v>29</v>
      </c>
    </row>
    <row r="25" spans="1:27" ht="132" customHeight="1" x14ac:dyDescent="0.25">
      <c r="A25" s="56">
        <v>1</v>
      </c>
      <c r="B25" s="211" t="s">
        <v>606</v>
      </c>
      <c r="C25" s="211" t="s">
        <v>606</v>
      </c>
      <c r="D25" s="211" t="s">
        <v>606</v>
      </c>
      <c r="E25" s="211" t="s">
        <v>621</v>
      </c>
      <c r="F25" s="132">
        <v>110</v>
      </c>
      <c r="G25" s="132">
        <v>110</v>
      </c>
      <c r="H25" s="132">
        <v>110</v>
      </c>
      <c r="I25" s="132">
        <v>110</v>
      </c>
      <c r="J25" s="56" t="s">
        <v>607</v>
      </c>
      <c r="K25" s="133" t="s">
        <v>64</v>
      </c>
      <c r="L25" s="133" t="s">
        <v>64</v>
      </c>
      <c r="M25" s="211" t="s">
        <v>608</v>
      </c>
      <c r="N25" s="211" t="s">
        <v>608</v>
      </c>
      <c r="O25" s="134" t="s">
        <v>529</v>
      </c>
      <c r="P25" s="134" t="s">
        <v>529</v>
      </c>
      <c r="Q25" s="56">
        <v>46.95</v>
      </c>
      <c r="R25" s="56">
        <v>46.95</v>
      </c>
      <c r="S25" s="56" t="s">
        <v>371</v>
      </c>
      <c r="T25" s="133" t="s">
        <v>604</v>
      </c>
      <c r="U25" s="56">
        <v>8</v>
      </c>
      <c r="V25" s="133" t="s">
        <v>609</v>
      </c>
      <c r="W25" s="133" t="s">
        <v>609</v>
      </c>
      <c r="X25" s="132" t="s">
        <v>610</v>
      </c>
      <c r="Y25" s="132" t="s">
        <v>626</v>
      </c>
      <c r="Z25" s="265" t="s">
        <v>660</v>
      </c>
      <c r="AA25" s="264" t="s">
        <v>661</v>
      </c>
    </row>
    <row r="26" spans="1:27" s="210" customFormat="1" ht="94.5" x14ac:dyDescent="0.25">
      <c r="A26" s="56">
        <v>2</v>
      </c>
      <c r="B26" s="211" t="s">
        <v>611</v>
      </c>
      <c r="C26" s="211" t="s">
        <v>611</v>
      </c>
      <c r="D26" s="211" t="s">
        <v>611</v>
      </c>
      <c r="E26" s="211" t="s">
        <v>622</v>
      </c>
      <c r="F26" s="132">
        <v>110</v>
      </c>
      <c r="G26" s="132">
        <v>110</v>
      </c>
      <c r="H26" s="132">
        <v>110</v>
      </c>
      <c r="I26" s="132">
        <v>110</v>
      </c>
      <c r="J26" s="56" t="s">
        <v>613</v>
      </c>
      <c r="K26" s="133" t="s">
        <v>64</v>
      </c>
      <c r="L26" s="133" t="s">
        <v>64</v>
      </c>
      <c r="M26" s="56" t="s">
        <v>614</v>
      </c>
      <c r="N26" s="56" t="s">
        <v>614</v>
      </c>
      <c r="O26" s="134" t="s">
        <v>529</v>
      </c>
      <c r="P26" s="134" t="s">
        <v>529</v>
      </c>
      <c r="Q26" s="56">
        <v>35.6</v>
      </c>
      <c r="R26" s="56">
        <v>35.6</v>
      </c>
      <c r="S26" s="56" t="s">
        <v>371</v>
      </c>
      <c r="T26" s="56">
        <v>2021</v>
      </c>
      <c r="U26" s="56">
        <v>8</v>
      </c>
      <c r="V26" s="133" t="s">
        <v>609</v>
      </c>
      <c r="W26" s="133" t="s">
        <v>609</v>
      </c>
      <c r="X26" s="132" t="s">
        <v>612</v>
      </c>
      <c r="Y26" s="132" t="s">
        <v>626</v>
      </c>
      <c r="Z26" s="265" t="s">
        <v>662</v>
      </c>
      <c r="AA26" s="264" t="s">
        <v>661</v>
      </c>
    </row>
    <row r="27" spans="1:27" ht="101.25" customHeight="1" x14ac:dyDescent="0.25">
      <c r="A27" s="132">
        <v>3</v>
      </c>
      <c r="B27" s="131" t="s">
        <v>629</v>
      </c>
      <c r="C27" s="131" t="s">
        <v>629</v>
      </c>
      <c r="D27" s="131" t="s">
        <v>629</v>
      </c>
      <c r="E27" s="131" t="s">
        <v>629</v>
      </c>
      <c r="F27" s="132">
        <v>110</v>
      </c>
      <c r="G27" s="132">
        <v>110</v>
      </c>
      <c r="H27" s="132">
        <v>110</v>
      </c>
      <c r="I27" s="132">
        <v>110</v>
      </c>
      <c r="J27" s="133" t="s">
        <v>615</v>
      </c>
      <c r="K27" s="133" t="s">
        <v>64</v>
      </c>
      <c r="L27" s="133" t="s">
        <v>64</v>
      </c>
      <c r="M27" s="133" t="s">
        <v>616</v>
      </c>
      <c r="N27" s="133" t="s">
        <v>617</v>
      </c>
      <c r="O27" s="134" t="s">
        <v>529</v>
      </c>
      <c r="P27" s="134" t="s">
        <v>529</v>
      </c>
      <c r="Q27" s="134">
        <v>47</v>
      </c>
      <c r="R27" s="134">
        <v>47</v>
      </c>
      <c r="S27" s="133" t="s">
        <v>618</v>
      </c>
      <c r="T27" s="133" t="s">
        <v>619</v>
      </c>
      <c r="U27" s="133" t="s">
        <v>63</v>
      </c>
      <c r="V27" s="133" t="s">
        <v>532</v>
      </c>
      <c r="W27" s="133" t="s">
        <v>532</v>
      </c>
      <c r="X27" s="132" t="s">
        <v>620</v>
      </c>
      <c r="Y27" s="132" t="s">
        <v>626</v>
      </c>
      <c r="Z27" s="265" t="s">
        <v>663</v>
      </c>
      <c r="AA27" s="264" t="s">
        <v>661</v>
      </c>
    </row>
    <row r="28" spans="1:27" s="210" customFormat="1" ht="117" customHeight="1" x14ac:dyDescent="0.25">
      <c r="A28" s="132">
        <v>4</v>
      </c>
      <c r="B28" s="132" t="s">
        <v>630</v>
      </c>
      <c r="C28" s="132" t="s">
        <v>630</v>
      </c>
      <c r="D28" s="132" t="s">
        <v>630</v>
      </c>
      <c r="E28" s="132" t="s">
        <v>630</v>
      </c>
      <c r="F28" s="132">
        <v>110</v>
      </c>
      <c r="G28" s="132">
        <v>110</v>
      </c>
      <c r="H28" s="132">
        <v>110</v>
      </c>
      <c r="I28" s="132">
        <v>110</v>
      </c>
      <c r="J28" s="133" t="s">
        <v>623</v>
      </c>
      <c r="K28" s="133" t="s">
        <v>64</v>
      </c>
      <c r="L28" s="133" t="s">
        <v>64</v>
      </c>
      <c r="M28" s="133" t="s">
        <v>531</v>
      </c>
      <c r="N28" s="133" t="s">
        <v>531</v>
      </c>
      <c r="O28" s="134" t="s">
        <v>529</v>
      </c>
      <c r="P28" s="134" t="s">
        <v>529</v>
      </c>
      <c r="Q28" s="134">
        <v>28.2</v>
      </c>
      <c r="R28" s="134">
        <v>28.2</v>
      </c>
      <c r="S28" s="133" t="s">
        <v>624</v>
      </c>
      <c r="T28" s="133" t="s">
        <v>604</v>
      </c>
      <c r="U28" s="133" t="s">
        <v>57</v>
      </c>
      <c r="V28" s="133" t="s">
        <v>532</v>
      </c>
      <c r="W28" s="133" t="s">
        <v>532</v>
      </c>
      <c r="X28" s="132" t="s">
        <v>625</v>
      </c>
      <c r="Y28" s="132" t="s">
        <v>626</v>
      </c>
      <c r="Z28" s="265" t="s">
        <v>664</v>
      </c>
      <c r="AA28" s="264" t="s">
        <v>661</v>
      </c>
    </row>
    <row r="29" spans="1:27" s="210" customFormat="1" ht="107.25" customHeight="1" x14ac:dyDescent="0.25">
      <c r="A29" s="132">
        <v>5</v>
      </c>
      <c r="B29" s="132" t="s">
        <v>631</v>
      </c>
      <c r="C29" s="132" t="s">
        <v>631</v>
      </c>
      <c r="D29" s="132" t="s">
        <v>631</v>
      </c>
      <c r="E29" s="132" t="s">
        <v>631</v>
      </c>
      <c r="F29" s="132">
        <v>110</v>
      </c>
      <c r="G29" s="132">
        <v>110</v>
      </c>
      <c r="H29" s="132">
        <v>110</v>
      </c>
      <c r="I29" s="132">
        <v>110</v>
      </c>
      <c r="J29" s="133" t="s">
        <v>627</v>
      </c>
      <c r="K29" s="133" t="s">
        <v>64</v>
      </c>
      <c r="L29" s="133" t="s">
        <v>64</v>
      </c>
      <c r="M29" s="133" t="s">
        <v>531</v>
      </c>
      <c r="N29" s="133" t="s">
        <v>531</v>
      </c>
      <c r="O29" s="134" t="s">
        <v>529</v>
      </c>
      <c r="P29" s="134" t="s">
        <v>529</v>
      </c>
      <c r="Q29" s="134">
        <v>17.899999999999999</v>
      </c>
      <c r="R29" s="134">
        <v>17.899999999999999</v>
      </c>
      <c r="S29" s="133" t="s">
        <v>371</v>
      </c>
      <c r="T29" s="133" t="s">
        <v>628</v>
      </c>
      <c r="U29" s="133" t="s">
        <v>62</v>
      </c>
      <c r="V29" s="133" t="s">
        <v>532</v>
      </c>
      <c r="W29" s="133" t="s">
        <v>532</v>
      </c>
      <c r="X29" s="132" t="s">
        <v>625</v>
      </c>
      <c r="Y29" s="132" t="s">
        <v>626</v>
      </c>
      <c r="Z29" s="265" t="s">
        <v>665</v>
      </c>
      <c r="AA29" s="264" t="s">
        <v>661</v>
      </c>
    </row>
    <row r="30" spans="1:27" s="210" customFormat="1" ht="68.25" customHeight="1" x14ac:dyDescent="0.25">
      <c r="A30" s="132">
        <v>6</v>
      </c>
      <c r="B30" s="132" t="s">
        <v>636</v>
      </c>
      <c r="C30" s="132" t="s">
        <v>632</v>
      </c>
      <c r="D30" s="132" t="s">
        <v>632</v>
      </c>
      <c r="E30" s="132" t="s">
        <v>632</v>
      </c>
      <c r="F30" s="132">
        <v>110</v>
      </c>
      <c r="G30" s="132">
        <v>110</v>
      </c>
      <c r="H30" s="132">
        <v>110</v>
      </c>
      <c r="I30" s="132">
        <v>110</v>
      </c>
      <c r="J30" s="133" t="s">
        <v>633</v>
      </c>
      <c r="K30" s="133" t="s">
        <v>64</v>
      </c>
      <c r="L30" s="133" t="s">
        <v>64</v>
      </c>
      <c r="M30" s="133" t="s">
        <v>531</v>
      </c>
      <c r="N30" s="133" t="s">
        <v>531</v>
      </c>
      <c r="O30" s="134" t="s">
        <v>529</v>
      </c>
      <c r="P30" s="134" t="s">
        <v>529</v>
      </c>
      <c r="Q30" s="134">
        <v>57.82</v>
      </c>
      <c r="R30" s="134">
        <v>57.82</v>
      </c>
      <c r="S30" s="133" t="s">
        <v>634</v>
      </c>
      <c r="T30" s="133" t="s">
        <v>604</v>
      </c>
      <c r="U30" s="133" t="s">
        <v>475</v>
      </c>
      <c r="V30" s="133" t="s">
        <v>532</v>
      </c>
      <c r="W30" s="133" t="s">
        <v>532</v>
      </c>
      <c r="X30" s="132" t="s">
        <v>635</v>
      </c>
      <c r="Y30" s="132" t="s">
        <v>626</v>
      </c>
      <c r="Z30" s="265" t="s">
        <v>666</v>
      </c>
      <c r="AA30" s="264" t="s">
        <v>661</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M_TP1500.VL.0037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66</v>
      </c>
      <c r="B22" s="30" t="s">
        <v>492</v>
      </c>
      <c r="C22" s="135" t="s">
        <v>638</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651</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1"/>
      <c r="AB6" s="11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1"/>
      <c r="AB7" s="111"/>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2"/>
      <c r="AB8" s="112"/>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3"/>
      <c r="AB9" s="11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1"/>
      <c r="AB10" s="111"/>
    </row>
    <row r="11" spans="1:28" ht="15.75" x14ac:dyDescent="0.25">
      <c r="A11" s="302" t="str">
        <f>'1. паспорт местоположение'!A12:C12</f>
        <v>M_TP1500.VL.0037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2"/>
      <c r="AB11" s="112"/>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3"/>
      <c r="AB12" s="11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54.75" customHeight="1" x14ac:dyDescent="0.25">
      <c r="A14"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2"/>
      <c r="AB14" s="112"/>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3"/>
      <c r="AB15" s="11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22"/>
      <c r="AB16" s="12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22"/>
      <c r="AB17" s="12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22"/>
      <c r="AB18" s="12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22"/>
      <c r="AB19" s="122"/>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3"/>
      <c r="AB20" s="123"/>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3"/>
      <c r="AB21" s="123"/>
    </row>
    <row r="22" spans="1:28" x14ac:dyDescent="0.25">
      <c r="A22" s="334" t="s">
        <v>511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24"/>
      <c r="AB22" s="124"/>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M_TP1500.VL.0037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47.25"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488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1" t="s">
        <v>87</v>
      </c>
      <c r="F19" s="342"/>
      <c r="G19" s="342"/>
      <c r="H19" s="342"/>
      <c r="I19" s="343"/>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view="pageBreakPreview" zoomScale="60" zoomScaleNormal="70" workbookViewId="0">
      <selection activeCell="AU21" sqref="AU21"/>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649</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72"/>
      <c r="B8" s="172"/>
      <c r="C8" s="172"/>
      <c r="D8" s="172"/>
      <c r="E8" s="172"/>
      <c r="F8" s="172"/>
      <c r="G8" s="172"/>
      <c r="H8" s="172"/>
      <c r="I8" s="172"/>
      <c r="J8" s="172"/>
      <c r="K8" s="172"/>
      <c r="L8" s="111"/>
      <c r="M8" s="111"/>
      <c r="N8" s="111"/>
      <c r="O8" s="111"/>
      <c r="P8" s="111"/>
      <c r="Q8" s="111"/>
      <c r="R8" s="111"/>
      <c r="S8" s="111"/>
      <c r="T8" s="111"/>
      <c r="U8" s="111"/>
      <c r="V8" s="111"/>
      <c r="W8" s="111"/>
      <c r="X8" s="111"/>
      <c r="Y8" s="111"/>
    </row>
    <row r="9" spans="1:44" s="12" customFormat="1" ht="18.75" customHeight="1" x14ac:dyDescent="0.2">
      <c r="A9" s="302" t="s">
        <v>538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72"/>
      <c r="B11" s="172"/>
      <c r="C11" s="172"/>
      <c r="D11" s="172"/>
      <c r="E11" s="172"/>
      <c r="F11" s="172"/>
      <c r="G11" s="172"/>
      <c r="H11" s="172"/>
      <c r="I11" s="172"/>
      <c r="J11" s="172"/>
      <c r="K11" s="172"/>
      <c r="L11" s="111"/>
      <c r="M11" s="111"/>
      <c r="N11" s="111"/>
      <c r="O11" s="111"/>
      <c r="P11" s="111"/>
      <c r="Q11" s="111"/>
      <c r="R11" s="111"/>
      <c r="S11" s="111"/>
      <c r="T11" s="111"/>
      <c r="U11" s="111"/>
      <c r="V11" s="111"/>
      <c r="W11" s="111"/>
      <c r="X11" s="111"/>
      <c r="Y11" s="111"/>
    </row>
    <row r="12" spans="1:44" s="12" customFormat="1" ht="18.75" customHeight="1" x14ac:dyDescent="0.2">
      <c r="A12" s="302" t="str">
        <f>'1. паспорт местоположение'!A12:C12</f>
        <v>M_TP1500.VL.0037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81"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7" t="s">
        <v>489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76"/>
      <c r="AP19" s="176"/>
      <c r="AQ19" s="176"/>
      <c r="AR19" s="34"/>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53" t="s">
        <v>343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8"/>
      <c r="AN24" s="178"/>
      <c r="AO24" s="179"/>
      <c r="AP24" s="179"/>
      <c r="AQ24" s="179"/>
      <c r="AR24" s="179"/>
      <c r="AS24" s="180"/>
    </row>
    <row r="25" spans="1:45" ht="12.75" customHeight="1" x14ac:dyDescent="0.25">
      <c r="A25" s="354" t="s">
        <v>581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81"/>
      <c r="AN25" s="357" t="s">
        <v>342</v>
      </c>
      <c r="AO25" s="357"/>
      <c r="AP25" s="357"/>
      <c r="AQ25" s="344"/>
      <c r="AR25" s="344"/>
      <c r="AS25" s="180"/>
    </row>
    <row r="26" spans="1:45" ht="17.25" customHeight="1" x14ac:dyDescent="0.25">
      <c r="A26" s="345" t="s">
        <v>341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81"/>
      <c r="AN26" s="348" t="s">
        <v>340</v>
      </c>
      <c r="AO26" s="349"/>
      <c r="AP26" s="350"/>
      <c r="AQ26" s="351"/>
      <c r="AR26" s="352"/>
      <c r="AS26" s="180"/>
    </row>
    <row r="27" spans="1:45" ht="17.25" customHeight="1" x14ac:dyDescent="0.25">
      <c r="A27" s="345" t="s">
        <v>339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81"/>
      <c r="AN27" s="348" t="s">
        <v>338</v>
      </c>
      <c r="AO27" s="349"/>
      <c r="AP27" s="350"/>
      <c r="AQ27" s="351"/>
      <c r="AR27" s="352"/>
      <c r="AS27" s="180"/>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81"/>
      <c r="AN28" s="368" t="s">
        <v>582</v>
      </c>
      <c r="AO28" s="369"/>
      <c r="AP28" s="370"/>
      <c r="AQ28" s="351"/>
      <c r="AR28" s="352"/>
      <c r="AS28" s="180"/>
    </row>
    <row r="29" spans="1:45"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81"/>
      <c r="AN29" s="361"/>
      <c r="AO29" s="362"/>
      <c r="AP29" s="362"/>
      <c r="AQ29" s="351"/>
      <c r="AR29" s="363"/>
      <c r="AS29" s="180"/>
    </row>
    <row r="30" spans="1:45" ht="17.25" customHeight="1" x14ac:dyDescent="0.25">
      <c r="A30" s="345" t="s">
        <v>583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81"/>
      <c r="AS30" s="180"/>
    </row>
    <row r="31" spans="1:45" ht="17.25" customHeight="1" x14ac:dyDescent="0.25">
      <c r="A31" s="345" t="s">
        <v>335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81"/>
      <c r="AN31" s="181"/>
      <c r="AO31" s="182"/>
      <c r="AP31" s="182"/>
      <c r="AQ31" s="182"/>
      <c r="AR31" s="182"/>
      <c r="AS31" s="180"/>
    </row>
    <row r="32" spans="1:45"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81"/>
      <c r="AN32" s="181"/>
      <c r="AO32" s="181"/>
      <c r="AP32" s="181"/>
      <c r="AQ32" s="181"/>
      <c r="AR32" s="181"/>
      <c r="AS32" s="180"/>
    </row>
    <row r="33" spans="1:45" ht="17.25" customHeight="1" x14ac:dyDescent="0.25">
      <c r="A33" s="345" t="s">
        <v>334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3"/>
      <c r="AL33" s="373"/>
      <c r="AM33" s="181"/>
      <c r="AN33" s="181"/>
      <c r="AO33" s="181"/>
      <c r="AP33" s="181"/>
      <c r="AQ33" s="181"/>
      <c r="AR33" s="181"/>
      <c r="AS33" s="180"/>
    </row>
    <row r="34" spans="1:45" ht="17.25" customHeight="1" x14ac:dyDescent="0.25">
      <c r="A34" s="345" t="s">
        <v>333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81"/>
      <c r="AN34" s="181"/>
      <c r="AO34" s="181"/>
      <c r="AP34" s="181"/>
      <c r="AQ34" s="181"/>
      <c r="AR34" s="181"/>
      <c r="AS34" s="18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81"/>
      <c r="AN35" s="181"/>
      <c r="AO35" s="181"/>
      <c r="AP35" s="181"/>
      <c r="AQ35" s="181"/>
      <c r="AR35" s="181"/>
      <c r="AS35" s="180"/>
    </row>
    <row r="36" spans="1:45" ht="17.25" customHeight="1" thickBot="1" x14ac:dyDescent="0.3">
      <c r="A36" s="371" t="s">
        <v>307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181"/>
      <c r="AN36" s="181"/>
      <c r="AO36" s="181"/>
      <c r="AP36" s="181"/>
      <c r="AQ36" s="181"/>
      <c r="AR36" s="181"/>
      <c r="AS36" s="18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81"/>
      <c r="AN37" s="181"/>
      <c r="AO37" s="181"/>
      <c r="AP37" s="181"/>
      <c r="AQ37" s="181"/>
      <c r="AR37" s="181"/>
      <c r="AS37" s="180"/>
    </row>
    <row r="38" spans="1:45" ht="17.25" customHeight="1" x14ac:dyDescent="0.25">
      <c r="A38" s="345" t="s">
        <v>332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81"/>
      <c r="AN38" s="181"/>
      <c r="AO38" s="181"/>
      <c r="AP38" s="181"/>
      <c r="AQ38" s="181"/>
      <c r="AR38" s="181"/>
      <c r="AS38" s="180"/>
    </row>
    <row r="39" spans="1:45" ht="17.25" customHeight="1" thickBot="1" x14ac:dyDescent="0.3">
      <c r="A39" s="371" t="s">
        <v>331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181"/>
      <c r="AN39" s="181"/>
      <c r="AO39" s="181"/>
      <c r="AP39" s="181"/>
      <c r="AQ39" s="181"/>
      <c r="AR39" s="181"/>
      <c r="AS39" s="180"/>
    </row>
    <row r="40" spans="1:45" ht="17.25" customHeight="1" x14ac:dyDescent="0.25">
      <c r="A40" s="354" t="s">
        <v>584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81"/>
      <c r="AN40" s="181"/>
      <c r="AO40" s="181"/>
      <c r="AP40" s="181"/>
      <c r="AQ40" s="181"/>
      <c r="AR40" s="181"/>
      <c r="AS40" s="180"/>
    </row>
    <row r="41" spans="1:45" ht="17.25" customHeight="1" x14ac:dyDescent="0.25">
      <c r="A41" s="345" t="s">
        <v>330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81"/>
      <c r="AN41" s="181"/>
      <c r="AO41" s="181"/>
      <c r="AP41" s="181"/>
      <c r="AQ41" s="181"/>
      <c r="AR41" s="181"/>
      <c r="AS41" s="180"/>
    </row>
    <row r="42" spans="1:45" ht="17.25" customHeight="1" x14ac:dyDescent="0.25">
      <c r="A42" s="345" t="s">
        <v>329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81"/>
      <c r="AN42" s="181"/>
      <c r="AO42" s="181"/>
      <c r="AP42" s="181"/>
      <c r="AQ42" s="181"/>
      <c r="AR42" s="181"/>
      <c r="AS42" s="180"/>
    </row>
    <row r="43" spans="1:45" ht="17.25" customHeight="1" x14ac:dyDescent="0.25">
      <c r="A43" s="345" t="s">
        <v>328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81"/>
      <c r="AN43" s="181"/>
      <c r="AO43" s="181"/>
      <c r="AP43" s="181"/>
      <c r="AQ43" s="181"/>
      <c r="AR43" s="181"/>
      <c r="AS43" s="180"/>
    </row>
    <row r="44" spans="1:45" ht="17.25" customHeight="1" x14ac:dyDescent="0.25">
      <c r="A44" s="345" t="s">
        <v>327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81"/>
      <c r="AN44" s="181"/>
      <c r="AO44" s="181"/>
      <c r="AP44" s="181"/>
      <c r="AQ44" s="181"/>
      <c r="AR44" s="181"/>
      <c r="AS44" s="180"/>
    </row>
    <row r="45" spans="1:45" ht="17.25" customHeight="1" x14ac:dyDescent="0.25">
      <c r="A45" s="345" t="s">
        <v>326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81"/>
      <c r="AN45" s="181"/>
      <c r="AO45" s="181"/>
      <c r="AP45" s="181"/>
      <c r="AQ45" s="181"/>
      <c r="AR45" s="181"/>
      <c r="AS45" s="180"/>
    </row>
    <row r="46" spans="1:45" ht="17.25" customHeight="1" thickBot="1" x14ac:dyDescent="0.3">
      <c r="A46" s="374" t="s">
        <v>585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81"/>
      <c r="AN46" s="181"/>
      <c r="AO46" s="181"/>
      <c r="AP46" s="181"/>
      <c r="AQ46" s="181"/>
      <c r="AR46" s="181"/>
      <c r="AS46" s="180"/>
    </row>
    <row r="47" spans="1:45"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6" t="s">
        <v>5</v>
      </c>
      <c r="AL47" s="356"/>
      <c r="AM47" s="380" t="s">
        <v>586</v>
      </c>
      <c r="AN47" s="380"/>
      <c r="AO47" s="183" t="s">
        <v>587</v>
      </c>
      <c r="AP47" s="183" t="s">
        <v>588</v>
      </c>
      <c r="AQ47" s="180"/>
    </row>
    <row r="48" spans="1:45" ht="12" customHeight="1" x14ac:dyDescent="0.25">
      <c r="A48" s="345" t="s">
        <v>324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84"/>
      <c r="AP48" s="184"/>
      <c r="AQ48" s="180"/>
    </row>
    <row r="49" spans="1:43" ht="12" customHeight="1" x14ac:dyDescent="0.25">
      <c r="A49" s="345" t="s">
        <v>323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84"/>
      <c r="AP49" s="184"/>
      <c r="AQ49" s="180"/>
    </row>
    <row r="50" spans="1:43" ht="12" customHeight="1" thickBot="1" x14ac:dyDescent="0.3">
      <c r="A50" s="371" t="s">
        <v>589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81" t="s">
        <v>322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586</v>
      </c>
      <c r="AN52" s="380"/>
      <c r="AO52" s="183" t="s">
        <v>587</v>
      </c>
      <c r="AP52" s="183" t="s">
        <v>588</v>
      </c>
      <c r="AQ52" s="180"/>
    </row>
    <row r="53" spans="1:43"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190"/>
      <c r="AP53" s="190"/>
      <c r="AQ53" s="180"/>
    </row>
    <row r="54" spans="1:43" ht="12" customHeight="1" x14ac:dyDescent="0.25">
      <c r="A54" s="345" t="s">
        <v>320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84"/>
      <c r="AP54" s="184"/>
      <c r="AQ54" s="180"/>
    </row>
    <row r="55" spans="1:43" ht="12" customHeight="1" x14ac:dyDescent="0.25">
      <c r="A55" s="345" t="s">
        <v>319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84"/>
      <c r="AP55" s="184"/>
      <c r="AQ55" s="180"/>
    </row>
    <row r="56" spans="1:43" ht="12" customHeight="1" thickBot="1" x14ac:dyDescent="0.3">
      <c r="A56" s="371" t="s">
        <v>318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81" t="s">
        <v>590</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586</v>
      </c>
      <c r="AN58" s="380"/>
      <c r="AO58" s="183" t="s">
        <v>587</v>
      </c>
      <c r="AP58" s="183" t="s">
        <v>588</v>
      </c>
      <c r="AQ58" s="180"/>
    </row>
    <row r="59" spans="1:43" ht="12.75" customHeight="1" x14ac:dyDescent="0.25">
      <c r="A59" s="385" t="s">
        <v>317</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93"/>
      <c r="AP59" s="193"/>
      <c r="AQ59" s="194"/>
    </row>
    <row r="60" spans="1:43"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84"/>
      <c r="AP60" s="184"/>
      <c r="AQ60" s="180"/>
    </row>
    <row r="61" spans="1:43"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84"/>
      <c r="AP61" s="184"/>
      <c r="AQ61" s="180"/>
    </row>
    <row r="62" spans="1:43"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84"/>
      <c r="AP62" s="184"/>
      <c r="AQ62" s="18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84"/>
      <c r="AP63" s="184"/>
      <c r="AQ63" s="18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84"/>
      <c r="AP64" s="184"/>
      <c r="AQ64" s="180"/>
    </row>
    <row r="65" spans="1:43"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84"/>
      <c r="AP65" s="184"/>
      <c r="AQ65" s="180"/>
    </row>
    <row r="66" spans="1:43" ht="27.75" customHeight="1" x14ac:dyDescent="0.25">
      <c r="A66" s="388" t="s">
        <v>591</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95"/>
      <c r="AP66" s="195"/>
      <c r="AQ66" s="194"/>
    </row>
    <row r="67" spans="1:43"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84"/>
      <c r="AP67" s="184"/>
      <c r="AQ67" s="180"/>
    </row>
    <row r="68" spans="1:43" ht="25.5" customHeight="1" x14ac:dyDescent="0.25">
      <c r="A68" s="388" t="s">
        <v>592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95"/>
      <c r="AP68" s="195"/>
      <c r="AQ68" s="194"/>
    </row>
    <row r="69" spans="1:43"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84"/>
      <c r="AP69" s="184"/>
      <c r="AQ69" s="180"/>
    </row>
    <row r="70" spans="1:43" ht="12.75" customHeight="1" x14ac:dyDescent="0.25">
      <c r="A70" s="396" t="s">
        <v>312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195"/>
      <c r="AP70" s="195"/>
      <c r="AQ70" s="194"/>
    </row>
    <row r="71" spans="1:43"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84"/>
      <c r="AP71" s="184"/>
      <c r="AQ71" s="180"/>
    </row>
    <row r="72" spans="1:43" ht="12.75" customHeight="1" thickBot="1" x14ac:dyDescent="0.3">
      <c r="A72" s="392" t="s">
        <v>311</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81" t="s">
        <v>310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586</v>
      </c>
      <c r="AN74" s="380"/>
      <c r="AO74" s="183" t="s">
        <v>587</v>
      </c>
      <c r="AP74" s="183" t="s">
        <v>588</v>
      </c>
      <c r="AQ74" s="180"/>
    </row>
    <row r="75" spans="1:43" ht="25.5" customHeight="1" x14ac:dyDescent="0.25">
      <c r="A75" s="388" t="s">
        <v>592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197"/>
      <c r="AP75" s="197"/>
      <c r="AQ75" s="194"/>
    </row>
    <row r="76" spans="1:43"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8"/>
      <c r="AN76" s="398"/>
      <c r="AO76" s="198"/>
      <c r="AP76" s="198"/>
      <c r="AQ76" s="180"/>
    </row>
    <row r="77" spans="1:43"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8"/>
      <c r="AN77" s="398"/>
      <c r="AO77" s="198"/>
      <c r="AP77" s="198"/>
      <c r="AQ77" s="180"/>
    </row>
    <row r="78" spans="1:43"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8"/>
      <c r="AN78" s="398"/>
      <c r="AO78" s="198"/>
      <c r="AP78" s="198"/>
      <c r="AQ78" s="180"/>
    </row>
    <row r="79" spans="1:43"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8"/>
      <c r="AN79" s="398"/>
      <c r="AO79" s="198"/>
      <c r="AP79" s="198"/>
      <c r="AQ79" s="180"/>
    </row>
    <row r="80" spans="1:43"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8"/>
      <c r="AN80" s="398"/>
      <c r="AO80" s="198"/>
      <c r="AP80" s="198"/>
      <c r="AQ80" s="180"/>
    </row>
    <row r="81" spans="1:45"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8"/>
      <c r="AN81" s="398"/>
      <c r="AO81" s="198"/>
      <c r="AP81" s="198"/>
      <c r="AQ81" s="180"/>
    </row>
    <row r="82" spans="1:45"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8"/>
      <c r="AN82" s="398"/>
      <c r="AO82" s="198"/>
      <c r="AP82" s="198"/>
      <c r="AQ82" s="180"/>
    </row>
    <row r="83" spans="1:45" ht="12" customHeight="1" x14ac:dyDescent="0.25">
      <c r="A83" s="396" t="s">
        <v>302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197"/>
      <c r="AP83" s="197"/>
      <c r="AQ83" s="194"/>
    </row>
    <row r="84" spans="1:45" ht="12" customHeight="1" x14ac:dyDescent="0.25">
      <c r="A84" s="396" t="s">
        <v>593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197"/>
      <c r="AP84" s="197"/>
      <c r="AQ84" s="194"/>
    </row>
    <row r="85" spans="1:45"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8"/>
      <c r="AN85" s="398"/>
      <c r="AO85" s="198"/>
      <c r="AP85" s="198"/>
      <c r="AQ85" s="178"/>
    </row>
    <row r="86" spans="1:45" ht="27.75" customHeight="1" x14ac:dyDescent="0.25">
      <c r="A86" s="388" t="s">
        <v>594</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197"/>
      <c r="AP86" s="197"/>
      <c r="AQ86" s="194"/>
    </row>
    <row r="87" spans="1:45" x14ac:dyDescent="0.25">
      <c r="A87" s="388" t="s">
        <v>595</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197"/>
      <c r="AP87" s="197"/>
      <c r="AQ87" s="194"/>
    </row>
    <row r="88" spans="1:45" ht="14.25" customHeight="1" x14ac:dyDescent="0.25">
      <c r="A88" s="400" t="s">
        <v>596</v>
      </c>
      <c r="B88" s="401"/>
      <c r="C88" s="401"/>
      <c r="D88" s="40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3"/>
      <c r="AL88" s="404"/>
      <c r="AM88" s="405"/>
      <c r="AN88" s="406"/>
      <c r="AO88" s="197"/>
      <c r="AP88" s="197"/>
      <c r="AQ88" s="194"/>
    </row>
    <row r="89" spans="1:45" x14ac:dyDescent="0.25">
      <c r="A89" s="400" t="s">
        <v>597</v>
      </c>
      <c r="B89" s="401"/>
      <c r="C89" s="401"/>
      <c r="D89" s="40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3"/>
      <c r="AL89" s="404"/>
      <c r="AM89" s="405"/>
      <c r="AN89" s="406"/>
      <c r="AO89" s="197"/>
      <c r="AP89" s="197"/>
      <c r="AQ89" s="178"/>
    </row>
    <row r="90" spans="1:45" ht="12" customHeight="1" thickBot="1" x14ac:dyDescent="0.3">
      <c r="A90" s="200" t="s">
        <v>598</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7"/>
      <c r="AL90" s="408"/>
      <c r="AM90" s="409"/>
      <c r="AN90" s="410"/>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599</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600</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601</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602</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603</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423" t="str">
        <f>'1. паспорт местоположение'!A12:C12</f>
        <v>M_TP1500.VL.0037</v>
      </c>
      <c r="B12" s="423"/>
      <c r="C12" s="423"/>
      <c r="D12" s="423"/>
      <c r="E12" s="423"/>
      <c r="F12" s="423"/>
      <c r="G12" s="423"/>
      <c r="H12" s="423"/>
      <c r="I12" s="423"/>
      <c r="J12" s="423"/>
      <c r="K12" s="423"/>
      <c r="L12" s="423"/>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57" customHeight="1" x14ac:dyDescent="0.25">
      <c r="A15" s="42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24"/>
      <c r="C15" s="424"/>
      <c r="D15" s="424"/>
      <c r="E15" s="424"/>
      <c r="F15" s="424"/>
      <c r="G15" s="424"/>
      <c r="H15" s="424"/>
      <c r="I15" s="424"/>
      <c r="J15" s="424"/>
      <c r="K15" s="424"/>
      <c r="L15" s="424"/>
    </row>
    <row r="16" spans="1:44" x14ac:dyDescent="0.25">
      <c r="A16" s="295" t="s">
        <v>7</v>
      </c>
      <c r="B16" s="295"/>
      <c r="C16" s="295"/>
      <c r="D16" s="295"/>
      <c r="E16" s="295"/>
      <c r="F16" s="295"/>
      <c r="G16" s="295"/>
      <c r="H16" s="295"/>
      <c r="I16" s="295"/>
      <c r="J16" s="295"/>
      <c r="K16" s="295"/>
      <c r="L16" s="295"/>
    </row>
    <row r="17" spans="1:12" ht="15.75" customHeight="1" x14ac:dyDescent="0.25">
      <c r="L17" s="290"/>
    </row>
    <row r="18" spans="1:12" x14ac:dyDescent="0.25">
      <c r="K18" s="79"/>
    </row>
    <row r="19" spans="1:12" ht="15.75" customHeight="1" x14ac:dyDescent="0.25">
      <c r="A19" s="425" t="s">
        <v>490</v>
      </c>
      <c r="B19" s="425"/>
      <c r="C19" s="425"/>
      <c r="D19" s="425"/>
      <c r="E19" s="425"/>
      <c r="F19" s="425"/>
      <c r="G19" s="425"/>
      <c r="H19" s="425"/>
      <c r="I19" s="425"/>
      <c r="J19" s="425"/>
      <c r="K19" s="425"/>
      <c r="L19" s="425"/>
    </row>
    <row r="20" spans="1:12" x14ac:dyDescent="0.25">
      <c r="A20" s="61"/>
      <c r="B20" s="61"/>
      <c r="C20" s="78"/>
      <c r="D20" s="78"/>
      <c r="E20" s="78"/>
      <c r="F20" s="78"/>
      <c r="G20" s="78"/>
      <c r="H20" s="78"/>
      <c r="I20" s="78"/>
      <c r="J20" s="78"/>
      <c r="K20" s="78"/>
      <c r="L20" s="78"/>
    </row>
    <row r="21" spans="1:12" ht="28.5" customHeight="1" x14ac:dyDescent="0.25">
      <c r="A21" s="415" t="s">
        <v>229</v>
      </c>
      <c r="B21" s="415" t="s">
        <v>228</v>
      </c>
      <c r="C21" s="426" t="s">
        <v>423</v>
      </c>
      <c r="D21" s="426"/>
      <c r="E21" s="426"/>
      <c r="F21" s="426"/>
      <c r="G21" s="426"/>
      <c r="H21" s="426"/>
      <c r="I21" s="411" t="s">
        <v>227</v>
      </c>
      <c r="J21" s="412" t="s">
        <v>425</v>
      </c>
      <c r="K21" s="415" t="s">
        <v>226</v>
      </c>
      <c r="L21" s="416" t="s">
        <v>424</v>
      </c>
    </row>
    <row r="22" spans="1:12" ht="58.5" customHeight="1" x14ac:dyDescent="0.25">
      <c r="A22" s="415"/>
      <c r="B22" s="415"/>
      <c r="C22" s="417" t="s">
        <v>3</v>
      </c>
      <c r="D22" s="417"/>
      <c r="E22" s="100"/>
      <c r="F22" s="101"/>
      <c r="G22" s="418" t="s">
        <v>2</v>
      </c>
      <c r="H22" s="419"/>
      <c r="I22" s="411"/>
      <c r="J22" s="413"/>
      <c r="K22" s="415"/>
      <c r="L22" s="416"/>
    </row>
    <row r="23" spans="1:12" ht="47.25" x14ac:dyDescent="0.25">
      <c r="A23" s="415"/>
      <c r="B23" s="415"/>
      <c r="C23" s="77" t="s">
        <v>225</v>
      </c>
      <c r="D23" s="77" t="s">
        <v>224</v>
      </c>
      <c r="E23" s="77" t="s">
        <v>225</v>
      </c>
      <c r="F23" s="77" t="s">
        <v>224</v>
      </c>
      <c r="G23" s="77" t="s">
        <v>225</v>
      </c>
      <c r="H23" s="77" t="s">
        <v>224</v>
      </c>
      <c r="I23" s="411"/>
      <c r="J23" s="414"/>
      <c r="K23" s="415"/>
      <c r="L23" s="416"/>
    </row>
    <row r="24" spans="1:12" x14ac:dyDescent="0.25">
      <c r="A24" s="289">
        <v>1</v>
      </c>
      <c r="B24" s="289">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13" t="s">
        <v>526</v>
      </c>
      <c r="D26" s="256"/>
      <c r="E26" s="75"/>
      <c r="F26" s="75"/>
      <c r="G26" s="213" t="s">
        <v>526</v>
      </c>
      <c r="H26" s="256"/>
      <c r="I26" s="75"/>
      <c r="J26" s="75"/>
      <c r="K26" s="66"/>
      <c r="L26" s="66"/>
    </row>
    <row r="27" spans="1:12" s="62" customFormat="1" ht="39" customHeight="1" x14ac:dyDescent="0.25">
      <c r="A27" s="69" t="s">
        <v>221</v>
      </c>
      <c r="B27" s="76" t="s">
        <v>432</v>
      </c>
      <c r="C27" s="213" t="s">
        <v>526</v>
      </c>
      <c r="D27" s="256"/>
      <c r="E27" s="75"/>
      <c r="F27" s="75"/>
      <c r="G27" s="213" t="s">
        <v>526</v>
      </c>
      <c r="H27" s="256"/>
      <c r="I27" s="75"/>
      <c r="J27" s="75"/>
      <c r="K27" s="66"/>
      <c r="L27" s="66"/>
    </row>
    <row r="28" spans="1:12" s="62" customFormat="1" ht="70.5" customHeight="1" x14ac:dyDescent="0.25">
      <c r="A28" s="69" t="s">
        <v>431</v>
      </c>
      <c r="B28" s="76" t="s">
        <v>436</v>
      </c>
      <c r="C28" s="214">
        <v>45078</v>
      </c>
      <c r="D28" s="214">
        <v>45107</v>
      </c>
      <c r="E28" s="75"/>
      <c r="F28" s="75"/>
      <c r="G28" s="214">
        <v>45444</v>
      </c>
      <c r="H28" s="214">
        <v>45473</v>
      </c>
      <c r="I28" s="139"/>
      <c r="J28" s="139"/>
      <c r="K28" s="420" t="s">
        <v>673</v>
      </c>
      <c r="L28" s="66"/>
    </row>
    <row r="29" spans="1:12" s="62" customFormat="1" ht="54" customHeight="1" x14ac:dyDescent="0.25">
      <c r="A29" s="69" t="s">
        <v>220</v>
      </c>
      <c r="B29" s="76" t="s">
        <v>435</v>
      </c>
      <c r="C29" s="214">
        <v>45108</v>
      </c>
      <c r="D29" s="214">
        <v>45137</v>
      </c>
      <c r="E29" s="75"/>
      <c r="F29" s="75"/>
      <c r="G29" s="214">
        <v>45474</v>
      </c>
      <c r="H29" s="214">
        <v>45503</v>
      </c>
      <c r="I29" s="139"/>
      <c r="J29" s="139"/>
      <c r="K29" s="421"/>
      <c r="L29" s="66"/>
    </row>
    <row r="30" spans="1:12" s="62" customFormat="1" ht="42" customHeight="1" x14ac:dyDescent="0.25">
      <c r="A30" s="69" t="s">
        <v>219</v>
      </c>
      <c r="B30" s="76" t="s">
        <v>437</v>
      </c>
      <c r="C30" s="214">
        <v>45170</v>
      </c>
      <c r="D30" s="214">
        <v>45199</v>
      </c>
      <c r="E30" s="75"/>
      <c r="F30" s="75"/>
      <c r="G30" s="214">
        <v>45536</v>
      </c>
      <c r="H30" s="214">
        <v>45565</v>
      </c>
      <c r="I30" s="139"/>
      <c r="J30" s="139"/>
      <c r="K30" s="421"/>
      <c r="L30" s="66"/>
    </row>
    <row r="31" spans="1:12" s="62" customFormat="1" ht="37.5" customHeight="1" x14ac:dyDescent="0.25">
      <c r="A31" s="69" t="s">
        <v>218</v>
      </c>
      <c r="B31" s="68" t="s">
        <v>433</v>
      </c>
      <c r="C31" s="208">
        <v>44958</v>
      </c>
      <c r="D31" s="208">
        <v>44985</v>
      </c>
      <c r="E31" s="75"/>
      <c r="F31" s="75"/>
      <c r="G31" s="208">
        <v>45323</v>
      </c>
      <c r="H31" s="208">
        <v>45350</v>
      </c>
      <c r="I31" s="139"/>
      <c r="J31" s="139"/>
      <c r="K31" s="421"/>
      <c r="L31" s="66"/>
    </row>
    <row r="32" spans="1:12" s="62" customFormat="1" ht="31.5" x14ac:dyDescent="0.25">
      <c r="A32" s="69" t="s">
        <v>216</v>
      </c>
      <c r="B32" s="68" t="s">
        <v>438</v>
      </c>
      <c r="C32" s="214">
        <v>45231</v>
      </c>
      <c r="D32" s="214">
        <v>45260</v>
      </c>
      <c r="E32" s="75"/>
      <c r="F32" s="75"/>
      <c r="G32" s="214">
        <v>45597</v>
      </c>
      <c r="H32" s="214">
        <v>45626</v>
      </c>
      <c r="I32" s="139"/>
      <c r="J32" s="139"/>
      <c r="K32" s="421"/>
      <c r="L32" s="66"/>
    </row>
    <row r="33" spans="1:12" s="62" customFormat="1" ht="47.25" x14ac:dyDescent="0.25">
      <c r="A33" s="69" t="s">
        <v>448</v>
      </c>
      <c r="B33" s="68" t="s">
        <v>367</v>
      </c>
      <c r="C33" s="214">
        <v>45261</v>
      </c>
      <c r="D33" s="214">
        <v>45290</v>
      </c>
      <c r="E33" s="75"/>
      <c r="F33" s="75"/>
      <c r="G33" s="214">
        <v>45627</v>
      </c>
      <c r="H33" s="214">
        <v>45656</v>
      </c>
      <c r="I33" s="139"/>
      <c r="J33" s="139"/>
      <c r="K33" s="421"/>
      <c r="L33" s="66"/>
    </row>
    <row r="34" spans="1:12" s="62" customFormat="1" ht="47.25" customHeight="1" x14ac:dyDescent="0.25">
      <c r="A34" s="69" t="s">
        <v>449</v>
      </c>
      <c r="B34" s="68" t="s">
        <v>442</v>
      </c>
      <c r="C34" s="213" t="s">
        <v>526</v>
      </c>
      <c r="D34" s="215"/>
      <c r="E34" s="74"/>
      <c r="F34" s="74"/>
      <c r="G34" s="213" t="s">
        <v>526</v>
      </c>
      <c r="H34" s="215"/>
      <c r="I34" s="74"/>
      <c r="J34" s="74"/>
      <c r="K34" s="421"/>
      <c r="L34" s="66"/>
    </row>
    <row r="35" spans="1:12" s="62" customFormat="1" ht="49.5" customHeight="1" x14ac:dyDescent="0.25">
      <c r="A35" s="69" t="s">
        <v>450</v>
      </c>
      <c r="B35" s="68" t="s">
        <v>217</v>
      </c>
      <c r="C35" s="214">
        <v>45261</v>
      </c>
      <c r="D35" s="214">
        <v>45290</v>
      </c>
      <c r="E35" s="74"/>
      <c r="F35" s="74"/>
      <c r="G35" s="214">
        <v>45627</v>
      </c>
      <c r="H35" s="214">
        <v>45656</v>
      </c>
      <c r="I35" s="139"/>
      <c r="J35" s="139"/>
      <c r="K35" s="421"/>
      <c r="L35" s="66"/>
    </row>
    <row r="36" spans="1:12" ht="37.5" customHeight="1" x14ac:dyDescent="0.25">
      <c r="A36" s="69" t="s">
        <v>451</v>
      </c>
      <c r="B36" s="68" t="s">
        <v>434</v>
      </c>
      <c r="C36" s="213" t="s">
        <v>526</v>
      </c>
      <c r="D36" s="216"/>
      <c r="E36" s="73"/>
      <c r="F36" s="72"/>
      <c r="G36" s="213" t="s">
        <v>526</v>
      </c>
      <c r="H36" s="216"/>
      <c r="I36" s="71"/>
      <c r="J36" s="71"/>
      <c r="K36" s="421"/>
      <c r="L36" s="66"/>
    </row>
    <row r="37" spans="1:12" ht="30.75" customHeight="1" x14ac:dyDescent="0.25">
      <c r="A37" s="69" t="s">
        <v>452</v>
      </c>
      <c r="B37" s="68" t="s">
        <v>215</v>
      </c>
      <c r="C37" s="214">
        <v>45170</v>
      </c>
      <c r="D37" s="214">
        <v>45290</v>
      </c>
      <c r="E37" s="73"/>
      <c r="F37" s="72"/>
      <c r="G37" s="214">
        <v>45536</v>
      </c>
      <c r="H37" s="214">
        <v>45656</v>
      </c>
      <c r="I37" s="139"/>
      <c r="J37" s="139"/>
      <c r="K37" s="422"/>
      <c r="L37" s="66"/>
    </row>
    <row r="38" spans="1:12" x14ac:dyDescent="0.25">
      <c r="A38" s="69" t="s">
        <v>646</v>
      </c>
      <c r="B38" s="70" t="s">
        <v>214</v>
      </c>
      <c r="C38" s="213"/>
      <c r="D38" s="217"/>
      <c r="E38" s="66"/>
      <c r="F38" s="66"/>
      <c r="G38" s="213"/>
      <c r="H38" s="217"/>
      <c r="I38" s="66"/>
      <c r="J38" s="66"/>
      <c r="K38" s="66"/>
      <c r="L38" s="66"/>
    </row>
    <row r="39" spans="1:12" ht="69.75" customHeight="1" x14ac:dyDescent="0.25">
      <c r="A39" s="69">
        <v>2</v>
      </c>
      <c r="B39" s="68" t="s">
        <v>439</v>
      </c>
      <c r="C39" s="208">
        <v>45323</v>
      </c>
      <c r="D39" s="208">
        <v>45350</v>
      </c>
      <c r="E39" s="66"/>
      <c r="F39" s="66"/>
      <c r="G39" s="208">
        <v>45689</v>
      </c>
      <c r="H39" s="208">
        <v>45716</v>
      </c>
      <c r="I39" s="66"/>
      <c r="J39" s="66"/>
      <c r="K39" s="66"/>
      <c r="L39" s="66"/>
    </row>
    <row r="40" spans="1:12" ht="33.75" customHeight="1" x14ac:dyDescent="0.25">
      <c r="A40" s="69" t="s">
        <v>213</v>
      </c>
      <c r="B40" s="68" t="s">
        <v>441</v>
      </c>
      <c r="C40" s="213" t="s">
        <v>526</v>
      </c>
      <c r="D40" s="218"/>
      <c r="E40" s="66"/>
      <c r="F40" s="66"/>
      <c r="G40" s="213" t="s">
        <v>526</v>
      </c>
      <c r="H40" s="218"/>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209">
        <v>45383</v>
      </c>
      <c r="D42" s="209">
        <v>45412</v>
      </c>
      <c r="E42" s="66"/>
      <c r="F42" s="66"/>
      <c r="G42" s="209">
        <v>45748</v>
      </c>
      <c r="H42" s="209">
        <v>45777</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209">
        <v>45627</v>
      </c>
      <c r="D45" s="209">
        <v>45656</v>
      </c>
      <c r="E45" s="66"/>
      <c r="F45" s="66"/>
      <c r="G45" s="209">
        <v>45901</v>
      </c>
      <c r="H45" s="209">
        <v>46295</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647</v>
      </c>
      <c r="B48" s="70" t="s">
        <v>203</v>
      </c>
      <c r="C48" s="67"/>
      <c r="D48" s="138"/>
      <c r="E48" s="66"/>
      <c r="F48" s="66"/>
      <c r="G48" s="67"/>
      <c r="H48" s="138"/>
      <c r="I48" s="66"/>
      <c r="J48" s="66"/>
      <c r="K48" s="66"/>
      <c r="L48" s="66"/>
    </row>
    <row r="49" spans="1:12" ht="35.25" customHeight="1" x14ac:dyDescent="0.25">
      <c r="A49" s="69">
        <v>4</v>
      </c>
      <c r="B49" s="68" t="s">
        <v>201</v>
      </c>
      <c r="C49" s="207">
        <v>45717</v>
      </c>
      <c r="D49" s="209">
        <v>45746</v>
      </c>
      <c r="E49" s="66"/>
      <c r="F49" s="66"/>
      <c r="G49" s="207">
        <v>45931</v>
      </c>
      <c r="H49" s="209">
        <v>46325</v>
      </c>
      <c r="I49" s="66"/>
      <c r="J49" s="66"/>
      <c r="K49" s="66"/>
      <c r="L49" s="66"/>
    </row>
    <row r="50" spans="1:12" ht="86.25" customHeight="1" x14ac:dyDescent="0.25">
      <c r="A50" s="69" t="s">
        <v>202</v>
      </c>
      <c r="B50" s="68" t="s">
        <v>605</v>
      </c>
      <c r="C50" s="207">
        <v>45809</v>
      </c>
      <c r="D50" s="209">
        <v>45838</v>
      </c>
      <c r="E50" s="66"/>
      <c r="F50" s="66"/>
      <c r="G50" s="207">
        <v>45962</v>
      </c>
      <c r="H50" s="209">
        <v>46341</v>
      </c>
      <c r="I50" s="66"/>
      <c r="J50" s="66"/>
      <c r="K50" s="66"/>
      <c r="L50" s="66"/>
    </row>
    <row r="51" spans="1:12" ht="77.25" customHeight="1" x14ac:dyDescent="0.25">
      <c r="A51" s="69" t="s">
        <v>200</v>
      </c>
      <c r="B51" s="68" t="s">
        <v>445</v>
      </c>
      <c r="C51" s="207">
        <v>45931</v>
      </c>
      <c r="D51" s="209">
        <v>45991</v>
      </c>
      <c r="E51" s="66"/>
      <c r="F51" s="66"/>
      <c r="G51" s="207">
        <v>45976</v>
      </c>
      <c r="H51" s="209">
        <v>46371</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207">
        <v>46023</v>
      </c>
      <c r="D53" s="209">
        <v>46052</v>
      </c>
      <c r="E53" s="66"/>
      <c r="F53" s="66"/>
      <c r="G53" s="207">
        <v>46006</v>
      </c>
      <c r="H53" s="209">
        <v>46386</v>
      </c>
      <c r="I53" s="66"/>
      <c r="J53" s="66"/>
      <c r="K53" s="66"/>
      <c r="L53" s="66"/>
    </row>
    <row r="54" spans="1:12" ht="46.5" customHeight="1" x14ac:dyDescent="0.25">
      <c r="A54" s="69" t="s">
        <v>447</v>
      </c>
      <c r="B54" s="68" t="s">
        <v>197</v>
      </c>
      <c r="C54" s="67" t="s">
        <v>526</v>
      </c>
      <c r="D54" s="138"/>
      <c r="E54" s="66"/>
      <c r="F54" s="66"/>
      <c r="G54" s="67" t="s">
        <v>526</v>
      </c>
      <c r="H54" s="138"/>
      <c r="I54" s="66"/>
      <c r="J54" s="66"/>
      <c r="K54" s="66"/>
      <c r="L54" s="66"/>
    </row>
  </sheetData>
  <mergeCells count="22">
    <mergeCell ref="K28:K37"/>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 style="59" customWidth="1"/>
    <col min="21" max="21" width="6.140625" style="59" customWidth="1"/>
    <col min="22" max="22" width="9" style="59" customWidth="1"/>
    <col min="23" max="23" width="6.140625" style="59" customWidth="1"/>
    <col min="24" max="24" width="9.85546875" style="59" customWidth="1"/>
    <col min="25" max="25" width="6.140625" style="59" customWidth="1"/>
    <col min="26" max="26" width="10.7109375"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9" x14ac:dyDescent="0.25">
      <c r="A5" s="60"/>
      <c r="B5" s="60"/>
      <c r="C5" s="60"/>
      <c r="D5" s="60"/>
      <c r="E5" s="60"/>
      <c r="F5" s="60"/>
      <c r="H5" s="60"/>
      <c r="I5" s="60"/>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302" t="str">
        <f>'1. паспорт местоположение'!A12:C12</f>
        <v>M_TP1500.VL.0037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9" x14ac:dyDescent="0.25">
      <c r="A12" s="295" t="s">
        <v>527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5" t="s">
        <v>528</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9" t="s">
        <v>491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3" customFormat="1" ht="21" customHeight="1" x14ac:dyDescent="0.25">
      <c r="A20" s="431" t="s">
        <v>195</v>
      </c>
      <c r="B20" s="431" t="s">
        <v>194</v>
      </c>
      <c r="C20" s="436" t="s">
        <v>193</v>
      </c>
      <c r="D20" s="436"/>
      <c r="E20" s="438" t="s">
        <v>192</v>
      </c>
      <c r="F20" s="438"/>
      <c r="G20" s="431" t="s">
        <v>668</v>
      </c>
      <c r="H20" s="434" t="s">
        <v>641</v>
      </c>
      <c r="I20" s="435"/>
      <c r="J20" s="435"/>
      <c r="K20" s="435"/>
      <c r="L20" s="434" t="s">
        <v>655</v>
      </c>
      <c r="M20" s="435"/>
      <c r="N20" s="435"/>
      <c r="O20" s="435"/>
      <c r="P20" s="434" t="s">
        <v>642</v>
      </c>
      <c r="Q20" s="435"/>
      <c r="R20" s="435"/>
      <c r="S20" s="435"/>
      <c r="T20" s="434" t="s">
        <v>643</v>
      </c>
      <c r="U20" s="435"/>
      <c r="V20" s="435"/>
      <c r="W20" s="435"/>
      <c r="X20" s="434" t="s">
        <v>656</v>
      </c>
      <c r="Y20" s="435"/>
      <c r="Z20" s="435"/>
      <c r="AA20" s="435"/>
      <c r="AB20" s="427" t="s">
        <v>191</v>
      </c>
      <c r="AC20" s="428"/>
    </row>
    <row r="21" spans="1:34" s="143" customFormat="1" ht="81.75" customHeight="1" x14ac:dyDescent="0.25">
      <c r="A21" s="432"/>
      <c r="B21" s="432"/>
      <c r="C21" s="436"/>
      <c r="D21" s="436"/>
      <c r="E21" s="438"/>
      <c r="F21" s="438"/>
      <c r="G21" s="432"/>
      <c r="H21" s="440" t="s">
        <v>657</v>
      </c>
      <c r="I21" s="441"/>
      <c r="J21" s="440" t="s">
        <v>189</v>
      </c>
      <c r="K21" s="441"/>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29"/>
      <c r="AC21" s="430"/>
    </row>
    <row r="22" spans="1:34" s="143" customFormat="1" ht="89.25" customHeight="1" x14ac:dyDescent="0.3">
      <c r="A22" s="433"/>
      <c r="B22" s="433"/>
      <c r="C22" s="274" t="s">
        <v>3</v>
      </c>
      <c r="D22" s="274" t="s">
        <v>189</v>
      </c>
      <c r="E22" s="140" t="s">
        <v>658</v>
      </c>
      <c r="F22" s="140" t="s">
        <v>667</v>
      </c>
      <c r="G22" s="433"/>
      <c r="H22" s="141" t="s">
        <v>470</v>
      </c>
      <c r="I22" s="141" t="s">
        <v>471</v>
      </c>
      <c r="J22" s="141" t="s">
        <v>470</v>
      </c>
      <c r="K22" s="141" t="s">
        <v>471</v>
      </c>
      <c r="L22" s="141" t="s">
        <v>470</v>
      </c>
      <c r="M22" s="141" t="s">
        <v>471</v>
      </c>
      <c r="N22" s="141" t="s">
        <v>470</v>
      </c>
      <c r="O22" s="141" t="s">
        <v>471</v>
      </c>
      <c r="P22" s="141" t="s">
        <v>470</v>
      </c>
      <c r="Q22" s="141" t="s">
        <v>471</v>
      </c>
      <c r="R22" s="141" t="s">
        <v>470</v>
      </c>
      <c r="S22" s="141" t="s">
        <v>471</v>
      </c>
      <c r="T22" s="141" t="s">
        <v>470</v>
      </c>
      <c r="U22" s="141" t="s">
        <v>471</v>
      </c>
      <c r="V22" s="141" t="s">
        <v>470</v>
      </c>
      <c r="W22" s="141" t="s">
        <v>471</v>
      </c>
      <c r="X22" s="141" t="s">
        <v>470</v>
      </c>
      <c r="Y22" s="141" t="s">
        <v>471</v>
      </c>
      <c r="Z22" s="141" t="s">
        <v>470</v>
      </c>
      <c r="AA22" s="141" t="s">
        <v>471</v>
      </c>
      <c r="AB22" s="274" t="s">
        <v>190</v>
      </c>
      <c r="AC22" s="274" t="s">
        <v>189</v>
      </c>
      <c r="AE22" s="142"/>
      <c r="AF22" s="142"/>
      <c r="AG22" s="142"/>
      <c r="AH22" s="142"/>
    </row>
    <row r="23" spans="1:34" s="143"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143" customFormat="1" ht="47.25" customHeight="1" x14ac:dyDescent="0.25">
      <c r="A24" s="158" t="s">
        <v>66</v>
      </c>
      <c r="B24" s="159" t="s">
        <v>188</v>
      </c>
      <c r="C24" s="160">
        <v>149.4284376</v>
      </c>
      <c r="D24" s="277">
        <v>117.38536599999998</v>
      </c>
      <c r="E24" s="277">
        <v>117.38536599999998</v>
      </c>
      <c r="F24" s="277">
        <v>117.38536599999998</v>
      </c>
      <c r="G24" s="160">
        <v>0</v>
      </c>
      <c r="H24" s="160">
        <v>4.6728335999999997</v>
      </c>
      <c r="I24" s="160"/>
      <c r="J24" s="160">
        <v>0</v>
      </c>
      <c r="K24" s="160"/>
      <c r="L24" s="160">
        <v>46.021096</v>
      </c>
      <c r="M24" s="160"/>
      <c r="N24" s="160">
        <v>3.9974159999999999</v>
      </c>
      <c r="O24" s="160"/>
      <c r="P24" s="160">
        <v>46.021101999999992</v>
      </c>
      <c r="Q24" s="160"/>
      <c r="R24" s="160">
        <v>42.654179959999979</v>
      </c>
      <c r="S24" s="160"/>
      <c r="T24" s="160">
        <v>52.713406000000028</v>
      </c>
      <c r="U24" s="160"/>
      <c r="V24" s="160">
        <v>70.733770039999996</v>
      </c>
      <c r="W24" s="160"/>
      <c r="X24" s="278">
        <v>0</v>
      </c>
      <c r="Y24" s="160"/>
      <c r="Z24" s="160">
        <v>0</v>
      </c>
      <c r="AA24" s="160"/>
      <c r="AB24" s="160">
        <v>149.42843760000002</v>
      </c>
      <c r="AC24" s="160">
        <v>117.38536599999998</v>
      </c>
    </row>
    <row r="25" spans="1:34" s="143" customFormat="1" ht="24" customHeight="1" x14ac:dyDescent="0.25">
      <c r="A25" s="161" t="s">
        <v>187</v>
      </c>
      <c r="B25" s="162" t="s">
        <v>186</v>
      </c>
      <c r="C25" s="160"/>
      <c r="D25" s="277"/>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278">
        <v>0</v>
      </c>
      <c r="Y25" s="160"/>
      <c r="Z25" s="160">
        <v>0</v>
      </c>
      <c r="AA25" s="160"/>
      <c r="AB25" s="160">
        <v>0</v>
      </c>
      <c r="AC25" s="160">
        <v>0</v>
      </c>
    </row>
    <row r="26" spans="1:34" s="143" customFormat="1" x14ac:dyDescent="0.25">
      <c r="A26" s="161" t="s">
        <v>185</v>
      </c>
      <c r="B26" s="162" t="s">
        <v>184</v>
      </c>
      <c r="C26" s="160"/>
      <c r="D26" s="277"/>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278">
        <v>0</v>
      </c>
      <c r="Y26" s="160"/>
      <c r="Z26" s="160">
        <v>0</v>
      </c>
      <c r="AA26" s="160"/>
      <c r="AB26" s="160">
        <v>0</v>
      </c>
      <c r="AC26" s="160">
        <v>0</v>
      </c>
    </row>
    <row r="27" spans="1:34" s="143" customFormat="1" ht="38.25" customHeight="1" x14ac:dyDescent="0.25">
      <c r="A27" s="161" t="s">
        <v>183</v>
      </c>
      <c r="B27" s="162" t="s">
        <v>429</v>
      </c>
      <c r="C27" s="160"/>
      <c r="D27" s="277"/>
      <c r="E27" s="160"/>
      <c r="F27" s="160"/>
      <c r="G27" s="160">
        <v>0</v>
      </c>
      <c r="H27" s="160">
        <v>3.894028</v>
      </c>
      <c r="I27" s="160"/>
      <c r="J27" s="160">
        <v>0</v>
      </c>
      <c r="K27" s="160"/>
      <c r="L27" s="160">
        <v>38.670630000000003</v>
      </c>
      <c r="M27" s="160"/>
      <c r="N27" s="160">
        <v>3.3311799999999998</v>
      </c>
      <c r="O27" s="160"/>
      <c r="P27" s="160">
        <v>38.685659999999999</v>
      </c>
      <c r="Q27" s="160"/>
      <c r="R27" s="160">
        <v>35.963403299999982</v>
      </c>
      <c r="S27" s="160"/>
      <c r="T27" s="160">
        <v>44.419850000000025</v>
      </c>
      <c r="U27" s="160"/>
      <c r="V27" s="160">
        <v>59.417176699999992</v>
      </c>
      <c r="W27" s="160"/>
      <c r="X27" s="278">
        <v>0</v>
      </c>
      <c r="Y27" s="160"/>
      <c r="Z27" s="160">
        <v>0</v>
      </c>
      <c r="AA27" s="160"/>
      <c r="AB27" s="160">
        <v>125.67016800000002</v>
      </c>
      <c r="AC27" s="160">
        <v>98.71175999999997</v>
      </c>
    </row>
    <row r="28" spans="1:34" s="143" customFormat="1" x14ac:dyDescent="0.25">
      <c r="A28" s="161" t="s">
        <v>182</v>
      </c>
      <c r="B28" s="162" t="s">
        <v>181</v>
      </c>
      <c r="C28" s="160"/>
      <c r="D28" s="277"/>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278">
        <v>0</v>
      </c>
      <c r="Y28" s="160"/>
      <c r="Z28" s="160">
        <v>0</v>
      </c>
      <c r="AA28" s="160"/>
      <c r="AB28" s="160">
        <v>0</v>
      </c>
      <c r="AC28" s="160">
        <v>0</v>
      </c>
    </row>
    <row r="29" spans="1:34" s="143" customFormat="1" x14ac:dyDescent="0.25">
      <c r="A29" s="161" t="s">
        <v>180</v>
      </c>
      <c r="B29" s="163" t="s">
        <v>179</v>
      </c>
      <c r="C29" s="160"/>
      <c r="D29" s="277"/>
      <c r="E29" s="160"/>
      <c r="F29" s="160"/>
      <c r="G29" s="160">
        <v>0</v>
      </c>
      <c r="H29" s="160">
        <v>0.77880559999999965</v>
      </c>
      <c r="I29" s="160"/>
      <c r="J29" s="160">
        <v>0</v>
      </c>
      <c r="K29" s="160"/>
      <c r="L29" s="160">
        <v>7.3504659999999973</v>
      </c>
      <c r="M29" s="160"/>
      <c r="N29" s="160">
        <v>0.66623600000000005</v>
      </c>
      <c r="O29" s="160"/>
      <c r="P29" s="160">
        <v>7.3354419999999934</v>
      </c>
      <c r="Q29" s="160"/>
      <c r="R29" s="160">
        <v>6.6907766599999974</v>
      </c>
      <c r="S29" s="160"/>
      <c r="T29" s="160">
        <v>8.2935560000000024</v>
      </c>
      <c r="U29" s="160"/>
      <c r="V29" s="160">
        <v>11.316593340000004</v>
      </c>
      <c r="W29" s="160"/>
      <c r="X29" s="278">
        <v>0</v>
      </c>
      <c r="Y29" s="160"/>
      <c r="Z29" s="160">
        <v>0</v>
      </c>
      <c r="AA29" s="160"/>
      <c r="AB29" s="160">
        <v>23.758269600000006</v>
      </c>
      <c r="AC29" s="160">
        <v>18.673606000000007</v>
      </c>
    </row>
    <row r="30" spans="1:34" s="143" customFormat="1" ht="47.25" x14ac:dyDescent="0.25">
      <c r="A30" s="158" t="s">
        <v>64</v>
      </c>
      <c r="B30" s="159" t="s">
        <v>178</v>
      </c>
      <c r="C30" s="160">
        <v>125.670168</v>
      </c>
      <c r="D30" s="277">
        <v>98.711759999999984</v>
      </c>
      <c r="E30" s="277">
        <v>98.711759999999984</v>
      </c>
      <c r="F30" s="277">
        <v>98.711759999999984</v>
      </c>
      <c r="G30" s="160">
        <v>0</v>
      </c>
      <c r="H30" s="160">
        <v>3.8940279999999996</v>
      </c>
      <c r="I30" s="160"/>
      <c r="J30" s="160">
        <v>0</v>
      </c>
      <c r="K30" s="160"/>
      <c r="L30" s="160">
        <v>38.670629999999996</v>
      </c>
      <c r="M30" s="160"/>
      <c r="N30" s="160">
        <v>3.3311799999999998</v>
      </c>
      <c r="O30" s="160"/>
      <c r="P30" s="160">
        <v>38.685659999999999</v>
      </c>
      <c r="Q30" s="160"/>
      <c r="R30" s="160">
        <v>35.963403299999982</v>
      </c>
      <c r="S30" s="160"/>
      <c r="T30" s="160">
        <v>44.419850000000018</v>
      </c>
      <c r="U30" s="160"/>
      <c r="V30" s="160">
        <v>59.417176700000006</v>
      </c>
      <c r="W30" s="160"/>
      <c r="X30" s="278">
        <v>0</v>
      </c>
      <c r="Y30" s="160"/>
      <c r="Z30" s="160">
        <v>0</v>
      </c>
      <c r="AA30" s="160"/>
      <c r="AB30" s="160">
        <v>125.67016800000002</v>
      </c>
      <c r="AC30" s="160">
        <v>98.711759999999998</v>
      </c>
    </row>
    <row r="31" spans="1:34" s="143" customFormat="1" x14ac:dyDescent="0.25">
      <c r="A31" s="158" t="s">
        <v>177</v>
      </c>
      <c r="B31" s="162" t="s">
        <v>176</v>
      </c>
      <c r="C31" s="160">
        <v>3.8940279999999996</v>
      </c>
      <c r="D31" s="277">
        <v>3.3311799999999998</v>
      </c>
      <c r="E31" s="160"/>
      <c r="F31" s="160"/>
      <c r="G31" s="160"/>
      <c r="H31" s="160"/>
      <c r="I31" s="160"/>
      <c r="J31" s="160"/>
      <c r="K31" s="160"/>
      <c r="L31" s="160"/>
      <c r="M31" s="160"/>
      <c r="N31" s="160"/>
      <c r="O31" s="160"/>
      <c r="P31" s="160"/>
      <c r="Q31" s="160"/>
      <c r="R31" s="160"/>
      <c r="S31" s="160"/>
      <c r="T31" s="277"/>
      <c r="U31" s="160"/>
      <c r="V31" s="160"/>
      <c r="W31" s="160"/>
      <c r="X31" s="160"/>
      <c r="Y31" s="160"/>
      <c r="Z31" s="160"/>
      <c r="AA31" s="160"/>
      <c r="AB31" s="160">
        <v>0</v>
      </c>
      <c r="AC31" s="160">
        <v>0</v>
      </c>
    </row>
    <row r="32" spans="1:34" s="143" customFormat="1" ht="31.5" x14ac:dyDescent="0.25">
      <c r="A32" s="158" t="s">
        <v>175</v>
      </c>
      <c r="B32" s="162" t="s">
        <v>174</v>
      </c>
      <c r="C32" s="160">
        <v>114.67174</v>
      </c>
      <c r="D32" s="277">
        <v>89.769679999999994</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43" customFormat="1" x14ac:dyDescent="0.25">
      <c r="A33" s="158" t="s">
        <v>173</v>
      </c>
      <c r="B33" s="162" t="s">
        <v>172</v>
      </c>
      <c r="C33" s="160">
        <v>0</v>
      </c>
      <c r="D33" s="277">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43" customFormat="1" x14ac:dyDescent="0.25">
      <c r="A34" s="158" t="s">
        <v>171</v>
      </c>
      <c r="B34" s="162" t="s">
        <v>170</v>
      </c>
      <c r="C34" s="160">
        <v>7.1043999999999992</v>
      </c>
      <c r="D34" s="277">
        <v>5.6109</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43" customFormat="1" ht="48" customHeight="1"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43" customFormat="1" ht="44.25" customHeight="1" x14ac:dyDescent="0.25">
      <c r="A36" s="161" t="s">
        <v>168</v>
      </c>
      <c r="B36" s="162" t="s">
        <v>541</v>
      </c>
      <c r="C36" s="160"/>
      <c r="D36" s="160"/>
      <c r="E36" s="160"/>
      <c r="F36" s="160"/>
      <c r="G36" s="160">
        <v>0</v>
      </c>
      <c r="H36" s="160">
        <v>0</v>
      </c>
      <c r="I36" s="160" t="s">
        <v>530</v>
      </c>
      <c r="J36" s="160">
        <v>0</v>
      </c>
      <c r="K36" s="160" t="s">
        <v>530</v>
      </c>
      <c r="L36" s="160">
        <v>0</v>
      </c>
      <c r="M36" s="275" t="s">
        <v>530</v>
      </c>
      <c r="N36" s="160">
        <v>0</v>
      </c>
      <c r="O36" s="160" t="s">
        <v>530</v>
      </c>
      <c r="P36" s="160">
        <v>0</v>
      </c>
      <c r="Q36" s="275" t="s">
        <v>530</v>
      </c>
      <c r="R36" s="160">
        <v>0</v>
      </c>
      <c r="S36" s="160" t="s">
        <v>530</v>
      </c>
      <c r="T36" s="160">
        <v>0</v>
      </c>
      <c r="U36" s="275" t="s">
        <v>530</v>
      </c>
      <c r="V36" s="160">
        <v>0</v>
      </c>
      <c r="W36" s="160" t="s">
        <v>530</v>
      </c>
      <c r="X36" s="160">
        <v>0</v>
      </c>
      <c r="Y36" s="275" t="s">
        <v>530</v>
      </c>
      <c r="Z36" s="160">
        <v>0</v>
      </c>
      <c r="AA36" s="160" t="s">
        <v>530</v>
      </c>
      <c r="AB36" s="160">
        <v>0</v>
      </c>
      <c r="AC36" s="160">
        <v>0</v>
      </c>
    </row>
    <row r="37" spans="1:29" s="143" customFormat="1" ht="31.5" x14ac:dyDescent="0.25">
      <c r="A37" s="161" t="s">
        <v>167</v>
      </c>
      <c r="B37" s="164" t="s">
        <v>539</v>
      </c>
      <c r="C37" s="160"/>
      <c r="D37" s="160"/>
      <c r="E37" s="160"/>
      <c r="F37" s="160"/>
      <c r="G37" s="160">
        <v>0</v>
      </c>
      <c r="H37" s="160">
        <v>0</v>
      </c>
      <c r="I37" s="160" t="s">
        <v>530</v>
      </c>
      <c r="J37" s="160">
        <v>0</v>
      </c>
      <c r="K37" s="160" t="s">
        <v>530</v>
      </c>
      <c r="L37" s="160">
        <v>0</v>
      </c>
      <c r="M37" s="275" t="s">
        <v>530</v>
      </c>
      <c r="N37" s="160">
        <v>0</v>
      </c>
      <c r="O37" s="160" t="s">
        <v>530</v>
      </c>
      <c r="P37" s="160">
        <v>0</v>
      </c>
      <c r="Q37" s="275" t="s">
        <v>530</v>
      </c>
      <c r="R37" s="160">
        <v>0</v>
      </c>
      <c r="S37" s="160" t="s">
        <v>530</v>
      </c>
      <c r="T37" s="160">
        <v>0</v>
      </c>
      <c r="U37" s="275" t="s">
        <v>530</v>
      </c>
      <c r="V37" s="160">
        <v>0</v>
      </c>
      <c r="W37" s="160" t="s">
        <v>530</v>
      </c>
      <c r="X37" s="160">
        <v>0</v>
      </c>
      <c r="Y37" s="275" t="s">
        <v>530</v>
      </c>
      <c r="Z37" s="160">
        <v>0</v>
      </c>
      <c r="AA37" s="160" t="s">
        <v>530</v>
      </c>
      <c r="AB37" s="160">
        <v>0</v>
      </c>
      <c r="AC37" s="160">
        <v>0</v>
      </c>
    </row>
    <row r="38" spans="1:29" s="143" customFormat="1" x14ac:dyDescent="0.25">
      <c r="A38" s="161" t="s">
        <v>166</v>
      </c>
      <c r="B38" s="164" t="s">
        <v>157</v>
      </c>
      <c r="C38" s="160"/>
      <c r="D38" s="160"/>
      <c r="E38" s="160"/>
      <c r="F38" s="160"/>
      <c r="G38" s="160">
        <v>0</v>
      </c>
      <c r="H38" s="160">
        <v>0</v>
      </c>
      <c r="I38" s="160" t="s">
        <v>530</v>
      </c>
      <c r="J38" s="160">
        <v>0</v>
      </c>
      <c r="K38" s="160" t="s">
        <v>530</v>
      </c>
      <c r="L38" s="160">
        <v>0</v>
      </c>
      <c r="M38" s="275" t="s">
        <v>530</v>
      </c>
      <c r="N38" s="160">
        <v>0</v>
      </c>
      <c r="O38" s="160" t="s">
        <v>530</v>
      </c>
      <c r="P38" s="160">
        <v>0</v>
      </c>
      <c r="Q38" s="275" t="s">
        <v>530</v>
      </c>
      <c r="R38" s="160">
        <v>0</v>
      </c>
      <c r="S38" s="160" t="s">
        <v>530</v>
      </c>
      <c r="T38" s="160">
        <v>0</v>
      </c>
      <c r="U38" s="275" t="s">
        <v>530</v>
      </c>
      <c r="V38" s="160">
        <v>0</v>
      </c>
      <c r="W38" s="160" t="s">
        <v>530</v>
      </c>
      <c r="X38" s="160">
        <v>0</v>
      </c>
      <c r="Y38" s="275" t="s">
        <v>530</v>
      </c>
      <c r="Z38" s="160">
        <v>0</v>
      </c>
      <c r="AA38" s="160" t="s">
        <v>530</v>
      </c>
      <c r="AB38" s="160">
        <v>0</v>
      </c>
      <c r="AC38" s="160">
        <v>0</v>
      </c>
    </row>
    <row r="39" spans="1:29" s="143" customFormat="1" x14ac:dyDescent="0.25">
      <c r="A39" s="161" t="s">
        <v>165</v>
      </c>
      <c r="B39" s="162" t="s">
        <v>579</v>
      </c>
      <c r="C39" s="160"/>
      <c r="D39" s="160"/>
      <c r="E39" s="160"/>
      <c r="F39" s="160"/>
      <c r="G39" s="160">
        <v>0</v>
      </c>
      <c r="H39" s="160">
        <v>0</v>
      </c>
      <c r="I39" s="160" t="s">
        <v>530</v>
      </c>
      <c r="J39" s="160">
        <v>0</v>
      </c>
      <c r="K39" s="160" t="s">
        <v>530</v>
      </c>
      <c r="L39" s="160">
        <v>0</v>
      </c>
      <c r="M39" s="275" t="s">
        <v>530</v>
      </c>
      <c r="N39" s="160">
        <v>0</v>
      </c>
      <c r="O39" s="160" t="s">
        <v>530</v>
      </c>
      <c r="P39" s="160">
        <v>0</v>
      </c>
      <c r="Q39" s="275" t="s">
        <v>530</v>
      </c>
      <c r="R39" s="160">
        <v>0</v>
      </c>
      <c r="S39" s="160" t="s">
        <v>530</v>
      </c>
      <c r="T39" s="160">
        <v>0</v>
      </c>
      <c r="U39" s="275" t="s">
        <v>530</v>
      </c>
      <c r="V39" s="160">
        <v>0</v>
      </c>
      <c r="W39" s="160" t="s">
        <v>530</v>
      </c>
      <c r="X39" s="160">
        <v>0</v>
      </c>
      <c r="Y39" s="275" t="s">
        <v>530</v>
      </c>
      <c r="Z39" s="160">
        <v>0</v>
      </c>
      <c r="AA39" s="160" t="s">
        <v>530</v>
      </c>
      <c r="AB39" s="160">
        <v>0</v>
      </c>
      <c r="AC39" s="160">
        <v>0</v>
      </c>
    </row>
    <row r="40" spans="1:29" s="143" customFormat="1" x14ac:dyDescent="0.25">
      <c r="A40" s="161" t="s">
        <v>164</v>
      </c>
      <c r="B40" s="162" t="s">
        <v>542</v>
      </c>
      <c r="C40" s="160"/>
      <c r="D40" s="160"/>
      <c r="E40" s="160"/>
      <c r="F40" s="160"/>
      <c r="G40" s="160">
        <v>0</v>
      </c>
      <c r="H40" s="160">
        <v>0</v>
      </c>
      <c r="I40" s="160" t="s">
        <v>530</v>
      </c>
      <c r="J40" s="160">
        <v>0</v>
      </c>
      <c r="K40" s="160" t="s">
        <v>530</v>
      </c>
      <c r="L40" s="160">
        <v>0</v>
      </c>
      <c r="M40" s="275" t="s">
        <v>530</v>
      </c>
      <c r="N40" s="160">
        <v>0</v>
      </c>
      <c r="O40" s="160" t="s">
        <v>530</v>
      </c>
      <c r="P40" s="160">
        <v>0</v>
      </c>
      <c r="Q40" s="275" t="s">
        <v>530</v>
      </c>
      <c r="R40" s="160">
        <v>0</v>
      </c>
      <c r="S40" s="160" t="s">
        <v>530</v>
      </c>
      <c r="T40" s="160">
        <v>0</v>
      </c>
      <c r="U40" s="275" t="s">
        <v>530</v>
      </c>
      <c r="V40" s="160">
        <v>0</v>
      </c>
      <c r="W40" s="160" t="s">
        <v>530</v>
      </c>
      <c r="X40" s="160">
        <v>0</v>
      </c>
      <c r="Y40" s="275" t="s">
        <v>530</v>
      </c>
      <c r="Z40" s="160">
        <v>0</v>
      </c>
      <c r="AA40" s="160" t="s">
        <v>530</v>
      </c>
      <c r="AB40" s="160">
        <v>0</v>
      </c>
      <c r="AC40" s="160">
        <v>0</v>
      </c>
    </row>
    <row r="41" spans="1:29" s="143" customFormat="1" x14ac:dyDescent="0.25">
      <c r="A41" s="161" t="s">
        <v>163</v>
      </c>
      <c r="B41" s="162" t="s">
        <v>543</v>
      </c>
      <c r="C41" s="160"/>
      <c r="D41" s="160"/>
      <c r="E41" s="160"/>
      <c r="F41" s="160"/>
      <c r="G41" s="160">
        <v>0</v>
      </c>
      <c r="H41" s="160">
        <v>0</v>
      </c>
      <c r="I41" s="160" t="s">
        <v>530</v>
      </c>
      <c r="J41" s="160">
        <v>0</v>
      </c>
      <c r="K41" s="160" t="s">
        <v>530</v>
      </c>
      <c r="L41" s="160">
        <v>0</v>
      </c>
      <c r="M41" s="275" t="s">
        <v>530</v>
      </c>
      <c r="N41" s="160">
        <v>0</v>
      </c>
      <c r="O41" s="160" t="s">
        <v>530</v>
      </c>
      <c r="P41" s="160">
        <v>0</v>
      </c>
      <c r="Q41" s="275" t="s">
        <v>530</v>
      </c>
      <c r="R41" s="160">
        <v>0</v>
      </c>
      <c r="S41" s="160" t="s">
        <v>530</v>
      </c>
      <c r="T41" s="160">
        <v>0</v>
      </c>
      <c r="U41" s="275" t="s">
        <v>530</v>
      </c>
      <c r="V41" s="160">
        <v>0</v>
      </c>
      <c r="W41" s="160" t="s">
        <v>530</v>
      </c>
      <c r="X41" s="160">
        <v>0</v>
      </c>
      <c r="Y41" s="275" t="s">
        <v>530</v>
      </c>
      <c r="Z41" s="160">
        <v>0</v>
      </c>
      <c r="AA41" s="160" t="s">
        <v>530</v>
      </c>
      <c r="AB41" s="160">
        <v>0</v>
      </c>
      <c r="AC41" s="160">
        <v>0</v>
      </c>
    </row>
    <row r="42" spans="1:29" s="143" customFormat="1" x14ac:dyDescent="0.25">
      <c r="A42" s="161" t="s">
        <v>162</v>
      </c>
      <c r="B42" s="162" t="s">
        <v>544</v>
      </c>
      <c r="C42" s="160"/>
      <c r="D42" s="160"/>
      <c r="E42" s="160"/>
      <c r="F42" s="160"/>
      <c r="G42" s="160">
        <v>0</v>
      </c>
      <c r="H42" s="160">
        <v>0</v>
      </c>
      <c r="I42" s="160" t="s">
        <v>530</v>
      </c>
      <c r="J42" s="160">
        <v>0</v>
      </c>
      <c r="K42" s="160" t="s">
        <v>530</v>
      </c>
      <c r="L42" s="160">
        <v>0</v>
      </c>
      <c r="M42" s="275" t="s">
        <v>530</v>
      </c>
      <c r="N42" s="160">
        <v>0</v>
      </c>
      <c r="O42" s="160" t="s">
        <v>530</v>
      </c>
      <c r="P42" s="160">
        <v>0</v>
      </c>
      <c r="Q42" s="275" t="s">
        <v>530</v>
      </c>
      <c r="R42" s="160">
        <v>0</v>
      </c>
      <c r="S42" s="160" t="s">
        <v>530</v>
      </c>
      <c r="T42" s="160">
        <v>0</v>
      </c>
      <c r="U42" s="275" t="s">
        <v>530</v>
      </c>
      <c r="V42" s="160">
        <v>0</v>
      </c>
      <c r="W42" s="160" t="s">
        <v>530</v>
      </c>
      <c r="X42" s="160">
        <v>0</v>
      </c>
      <c r="Y42" s="275" t="s">
        <v>530</v>
      </c>
      <c r="Z42" s="160">
        <v>0</v>
      </c>
      <c r="AA42" s="160" t="s">
        <v>530</v>
      </c>
      <c r="AB42" s="160">
        <v>0</v>
      </c>
      <c r="AC42" s="160">
        <v>0</v>
      </c>
    </row>
    <row r="43" spans="1:29" s="143" customFormat="1" x14ac:dyDescent="0.25">
      <c r="A43" s="161" t="s">
        <v>545</v>
      </c>
      <c r="B43" s="162" t="s">
        <v>546</v>
      </c>
      <c r="C43" s="160"/>
      <c r="D43" s="160"/>
      <c r="E43" s="160"/>
      <c r="F43" s="160"/>
      <c r="G43" s="160">
        <v>0</v>
      </c>
      <c r="H43" s="160">
        <v>0</v>
      </c>
      <c r="I43" s="160" t="s">
        <v>530</v>
      </c>
      <c r="J43" s="160">
        <v>0</v>
      </c>
      <c r="K43" s="160" t="s">
        <v>530</v>
      </c>
      <c r="L43" s="160">
        <v>0</v>
      </c>
      <c r="M43" s="275" t="s">
        <v>530</v>
      </c>
      <c r="N43" s="160">
        <v>0</v>
      </c>
      <c r="O43" s="160" t="s">
        <v>530</v>
      </c>
      <c r="P43" s="160">
        <v>0</v>
      </c>
      <c r="Q43" s="275" t="s">
        <v>530</v>
      </c>
      <c r="R43" s="160">
        <v>0</v>
      </c>
      <c r="S43" s="160" t="s">
        <v>530</v>
      </c>
      <c r="T43" s="160">
        <v>0</v>
      </c>
      <c r="U43" s="275" t="s">
        <v>530</v>
      </c>
      <c r="V43" s="160">
        <v>0</v>
      </c>
      <c r="W43" s="160" t="s">
        <v>530</v>
      </c>
      <c r="X43" s="160">
        <v>0</v>
      </c>
      <c r="Y43" s="275" t="s">
        <v>530</v>
      </c>
      <c r="Z43" s="160">
        <v>0</v>
      </c>
      <c r="AA43" s="160" t="s">
        <v>530</v>
      </c>
      <c r="AB43" s="160">
        <v>0</v>
      </c>
      <c r="AC43" s="160">
        <v>0</v>
      </c>
    </row>
    <row r="44" spans="1:29" s="143" customFormat="1" x14ac:dyDescent="0.25">
      <c r="A44" s="161" t="s">
        <v>547</v>
      </c>
      <c r="B44" s="162" t="s">
        <v>548</v>
      </c>
      <c r="C44" s="160"/>
      <c r="D44" s="160"/>
      <c r="E44" s="160"/>
      <c r="F44" s="160"/>
      <c r="G44" s="160">
        <v>0</v>
      </c>
      <c r="H44" s="160">
        <v>0</v>
      </c>
      <c r="I44" s="160" t="s">
        <v>530</v>
      </c>
      <c r="J44" s="160">
        <v>0</v>
      </c>
      <c r="K44" s="160" t="s">
        <v>530</v>
      </c>
      <c r="L44" s="160">
        <v>0</v>
      </c>
      <c r="M44" s="275" t="s">
        <v>530</v>
      </c>
      <c r="N44" s="160">
        <v>0</v>
      </c>
      <c r="O44" s="160" t="s">
        <v>530</v>
      </c>
      <c r="P44" s="160">
        <v>0</v>
      </c>
      <c r="Q44" s="275" t="s">
        <v>530</v>
      </c>
      <c r="R44" s="160">
        <v>0</v>
      </c>
      <c r="S44" s="160" t="s">
        <v>530</v>
      </c>
      <c r="T44" s="160">
        <v>0</v>
      </c>
      <c r="U44" s="275" t="s">
        <v>530</v>
      </c>
      <c r="V44" s="160">
        <v>37</v>
      </c>
      <c r="W44" s="160">
        <v>4</v>
      </c>
      <c r="X44" s="160">
        <v>0</v>
      </c>
      <c r="Y44" s="275" t="s">
        <v>530</v>
      </c>
      <c r="Z44" s="160">
        <v>0</v>
      </c>
      <c r="AA44" s="160" t="s">
        <v>530</v>
      </c>
      <c r="AB44" s="160">
        <v>0</v>
      </c>
      <c r="AC44" s="160">
        <v>37</v>
      </c>
    </row>
    <row r="45" spans="1:29" s="143" customFormat="1" x14ac:dyDescent="0.25">
      <c r="A45" s="161" t="s">
        <v>549</v>
      </c>
      <c r="B45" s="162" t="s">
        <v>550</v>
      </c>
      <c r="C45" s="160"/>
      <c r="D45" s="160"/>
      <c r="E45" s="160"/>
      <c r="F45" s="160"/>
      <c r="G45" s="160">
        <v>0</v>
      </c>
      <c r="H45" s="160">
        <v>0</v>
      </c>
      <c r="I45" s="160" t="s">
        <v>530</v>
      </c>
      <c r="J45" s="160">
        <v>0</v>
      </c>
      <c r="K45" s="160" t="s">
        <v>530</v>
      </c>
      <c r="L45" s="160">
        <v>0</v>
      </c>
      <c r="M45" s="275" t="s">
        <v>530</v>
      </c>
      <c r="N45" s="160">
        <v>0</v>
      </c>
      <c r="O45" s="160" t="s">
        <v>530</v>
      </c>
      <c r="P45" s="160">
        <v>0</v>
      </c>
      <c r="Q45" s="275" t="s">
        <v>530</v>
      </c>
      <c r="R45" s="160">
        <v>0</v>
      </c>
      <c r="S45" s="160" t="s">
        <v>530</v>
      </c>
      <c r="T45" s="160">
        <v>0</v>
      </c>
      <c r="U45" s="275" t="s">
        <v>530</v>
      </c>
      <c r="V45" s="160">
        <v>0</v>
      </c>
      <c r="W45" s="160" t="s">
        <v>530</v>
      </c>
      <c r="X45" s="160">
        <v>0</v>
      </c>
      <c r="Y45" s="275" t="s">
        <v>530</v>
      </c>
      <c r="Z45" s="160">
        <v>0</v>
      </c>
      <c r="AA45" s="160" t="s">
        <v>530</v>
      </c>
      <c r="AB45" s="160">
        <v>0</v>
      </c>
      <c r="AC45" s="160">
        <v>0</v>
      </c>
    </row>
    <row r="46" spans="1:29" s="143" customFormat="1" x14ac:dyDescent="0.25">
      <c r="A46" s="161" t="s">
        <v>551</v>
      </c>
      <c r="B46" s="162" t="s">
        <v>552</v>
      </c>
      <c r="C46" s="160"/>
      <c r="D46" s="160"/>
      <c r="E46" s="160"/>
      <c r="F46" s="160"/>
      <c r="G46" s="160">
        <v>0</v>
      </c>
      <c r="H46" s="160">
        <v>0</v>
      </c>
      <c r="I46" s="160" t="s">
        <v>530</v>
      </c>
      <c r="J46" s="160">
        <v>0</v>
      </c>
      <c r="K46" s="160" t="s">
        <v>530</v>
      </c>
      <c r="L46" s="160">
        <v>0</v>
      </c>
      <c r="M46" s="275" t="s">
        <v>530</v>
      </c>
      <c r="N46" s="160">
        <v>0</v>
      </c>
      <c r="O46" s="160" t="s">
        <v>530</v>
      </c>
      <c r="P46" s="160">
        <v>0</v>
      </c>
      <c r="Q46" s="275" t="s">
        <v>530</v>
      </c>
      <c r="R46" s="160">
        <v>0</v>
      </c>
      <c r="S46" s="160" t="s">
        <v>530</v>
      </c>
      <c r="T46" s="160">
        <v>0</v>
      </c>
      <c r="U46" s="275" t="s">
        <v>530</v>
      </c>
      <c r="V46" s="160">
        <v>0</v>
      </c>
      <c r="W46" s="160" t="s">
        <v>530</v>
      </c>
      <c r="X46" s="160">
        <v>0</v>
      </c>
      <c r="Y46" s="275" t="s">
        <v>530</v>
      </c>
      <c r="Z46" s="160">
        <v>0</v>
      </c>
      <c r="AA46" s="160" t="s">
        <v>530</v>
      </c>
      <c r="AB46" s="160">
        <v>0</v>
      </c>
      <c r="AC46" s="160">
        <v>0</v>
      </c>
    </row>
    <row r="47" spans="1:29" s="14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275"/>
      <c r="X47" s="160"/>
      <c r="Y47" s="160"/>
      <c r="Z47" s="160"/>
      <c r="AA47" s="160"/>
      <c r="AB47" s="160"/>
      <c r="AC47" s="160"/>
    </row>
    <row r="48" spans="1:29" s="143" customFormat="1" ht="33.75" customHeight="1" x14ac:dyDescent="0.25">
      <c r="A48" s="161" t="s">
        <v>160</v>
      </c>
      <c r="B48" s="162" t="s">
        <v>541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v>0</v>
      </c>
      <c r="AA48" s="160"/>
      <c r="AB48" s="160">
        <v>0</v>
      </c>
      <c r="AC48" s="160">
        <v>0</v>
      </c>
    </row>
    <row r="49" spans="1:29" s="143" customFormat="1" ht="31.5" x14ac:dyDescent="0.25">
      <c r="A49" s="161" t="s">
        <v>159</v>
      </c>
      <c r="B49" s="164" t="s">
        <v>539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v>0</v>
      </c>
      <c r="AA49" s="160"/>
      <c r="AB49" s="160">
        <v>0</v>
      </c>
      <c r="AC49" s="160">
        <v>0</v>
      </c>
    </row>
    <row r="50" spans="1:29" s="143" customFormat="1" x14ac:dyDescent="0.25">
      <c r="A50" s="161" t="s">
        <v>158</v>
      </c>
      <c r="B50" s="164"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v>0</v>
      </c>
      <c r="AA50" s="160"/>
      <c r="AB50" s="160">
        <v>0</v>
      </c>
      <c r="AC50" s="160">
        <v>0</v>
      </c>
    </row>
    <row r="51" spans="1:29" s="143"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v>0</v>
      </c>
      <c r="AA51" s="160"/>
      <c r="AB51" s="160">
        <v>0</v>
      </c>
      <c r="AC51" s="160">
        <v>0</v>
      </c>
    </row>
    <row r="52" spans="1:29" s="143"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v>0</v>
      </c>
      <c r="AA52" s="160"/>
      <c r="AB52" s="160">
        <v>0</v>
      </c>
      <c r="AC52" s="160">
        <v>0</v>
      </c>
    </row>
    <row r="53" spans="1:29" s="143"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v>0</v>
      </c>
      <c r="AA53" s="160"/>
      <c r="AB53" s="160">
        <v>0</v>
      </c>
      <c r="AC53" s="160">
        <v>0</v>
      </c>
    </row>
    <row r="54" spans="1:29" s="143" customFormat="1" x14ac:dyDescent="0.25">
      <c r="A54" s="161" t="s">
        <v>150</v>
      </c>
      <c r="B54" s="162" t="s">
        <v>542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v>0</v>
      </c>
      <c r="AA54" s="160"/>
      <c r="AB54" s="160">
        <v>0</v>
      </c>
      <c r="AC54" s="160">
        <v>0</v>
      </c>
    </row>
    <row r="55" spans="1:29" s="143" customFormat="1" x14ac:dyDescent="0.25">
      <c r="A55" s="161" t="s">
        <v>553</v>
      </c>
      <c r="B55" s="162" t="s">
        <v>543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v>0</v>
      </c>
      <c r="AA55" s="160"/>
      <c r="AB55" s="160">
        <v>0</v>
      </c>
      <c r="AC55" s="160">
        <v>0</v>
      </c>
    </row>
    <row r="56" spans="1:29" s="143" customFormat="1" x14ac:dyDescent="0.25">
      <c r="A56" s="161" t="s">
        <v>554</v>
      </c>
      <c r="B56" s="162" t="s">
        <v>544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v>0</v>
      </c>
      <c r="AA56" s="160"/>
      <c r="AB56" s="160">
        <v>0</v>
      </c>
      <c r="AC56" s="160">
        <v>0</v>
      </c>
    </row>
    <row r="57" spans="1:29" s="143" customFormat="1" x14ac:dyDescent="0.25">
      <c r="A57" s="161" t="s">
        <v>555</v>
      </c>
      <c r="B57" s="162" t="s">
        <v>546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v>0</v>
      </c>
      <c r="AA57" s="160"/>
      <c r="AB57" s="160">
        <v>0</v>
      </c>
      <c r="AC57" s="160">
        <v>0</v>
      </c>
    </row>
    <row r="58" spans="1:29" s="143" customFormat="1" x14ac:dyDescent="0.25">
      <c r="A58" s="161" t="s">
        <v>556</v>
      </c>
      <c r="B58" s="162" t="s">
        <v>548</v>
      </c>
      <c r="C58" s="160">
        <v>47</v>
      </c>
      <c r="D58" s="160">
        <v>37</v>
      </c>
      <c r="E58" s="160"/>
      <c r="F58" s="160"/>
      <c r="G58" s="160">
        <v>0</v>
      </c>
      <c r="H58" s="160">
        <v>0</v>
      </c>
      <c r="I58" s="160"/>
      <c r="J58" s="160">
        <v>0</v>
      </c>
      <c r="K58" s="160"/>
      <c r="L58" s="160">
        <v>0</v>
      </c>
      <c r="M58" s="160"/>
      <c r="N58" s="160">
        <v>0</v>
      </c>
      <c r="O58" s="160"/>
      <c r="P58" s="160">
        <v>0</v>
      </c>
      <c r="Q58" s="160"/>
      <c r="R58" s="160">
        <v>17</v>
      </c>
      <c r="S58" s="160"/>
      <c r="T58" s="160">
        <v>47</v>
      </c>
      <c r="U58" s="160"/>
      <c r="V58" s="160">
        <v>20</v>
      </c>
      <c r="W58" s="160"/>
      <c r="X58" s="160">
        <v>0</v>
      </c>
      <c r="Y58" s="277"/>
      <c r="Z58" s="160">
        <v>0</v>
      </c>
      <c r="AA58" s="277"/>
      <c r="AB58" s="160">
        <v>47</v>
      </c>
      <c r="AC58" s="160">
        <v>37</v>
      </c>
    </row>
    <row r="59" spans="1:29" s="143" customFormat="1" x14ac:dyDescent="0.25">
      <c r="A59" s="161" t="s">
        <v>557</v>
      </c>
      <c r="B59" s="162" t="s">
        <v>550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v>0</v>
      </c>
      <c r="AA59" s="160"/>
      <c r="AB59" s="160">
        <v>0</v>
      </c>
      <c r="AC59" s="160">
        <v>0</v>
      </c>
    </row>
    <row r="60" spans="1:29" s="143" customFormat="1" x14ac:dyDescent="0.25">
      <c r="A60" s="161" t="s">
        <v>558</v>
      </c>
      <c r="B60" s="162" t="s">
        <v>552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v>0</v>
      </c>
      <c r="AA60" s="160"/>
      <c r="AB60" s="160">
        <v>0</v>
      </c>
      <c r="AC60" s="160">
        <v>0</v>
      </c>
    </row>
    <row r="61" spans="1:29" s="143"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43" customFormat="1" x14ac:dyDescent="0.25">
      <c r="A62" s="161" t="s">
        <v>148</v>
      </c>
      <c r="B62" s="162" t="s">
        <v>147</v>
      </c>
      <c r="C62" s="160">
        <v>125.670168</v>
      </c>
      <c r="D62" s="277">
        <v>98.711759999999984</v>
      </c>
      <c r="E62" s="160"/>
      <c r="F62" s="160"/>
      <c r="G62" s="160">
        <v>0</v>
      </c>
      <c r="H62" s="160">
        <v>0</v>
      </c>
      <c r="I62" s="160"/>
      <c r="J62" s="160">
        <v>0</v>
      </c>
      <c r="K62" s="160"/>
      <c r="L62" s="160">
        <v>0</v>
      </c>
      <c r="M62" s="160"/>
      <c r="N62" s="160">
        <v>0</v>
      </c>
      <c r="O62" s="160"/>
      <c r="P62" s="160">
        <v>0</v>
      </c>
      <c r="Q62" s="160"/>
      <c r="R62" s="160">
        <v>37.49357329999998</v>
      </c>
      <c r="S62" s="160"/>
      <c r="T62" s="160">
        <v>125.670168</v>
      </c>
      <c r="U62" s="160"/>
      <c r="V62" s="277">
        <v>61.218186700000004</v>
      </c>
      <c r="W62" s="160"/>
      <c r="X62" s="160">
        <v>0</v>
      </c>
      <c r="Y62" s="160"/>
      <c r="Z62" s="160">
        <v>0</v>
      </c>
      <c r="AA62" s="160"/>
      <c r="AB62" s="160">
        <v>125.670168</v>
      </c>
      <c r="AC62" s="277">
        <v>98.711759999999984</v>
      </c>
    </row>
    <row r="63" spans="1:29" s="143" customFormat="1" x14ac:dyDescent="0.25">
      <c r="A63" s="161" t="s">
        <v>146</v>
      </c>
      <c r="B63" s="164"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v>0</v>
      </c>
      <c r="AA63" s="160"/>
      <c r="AB63" s="160">
        <v>0</v>
      </c>
      <c r="AC63" s="160">
        <v>0</v>
      </c>
    </row>
    <row r="64" spans="1:29" s="143"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v>0</v>
      </c>
      <c r="AA64" s="160"/>
      <c r="AB64" s="160">
        <v>0</v>
      </c>
      <c r="AC64" s="160">
        <v>0</v>
      </c>
    </row>
    <row r="65" spans="1:29" s="143" customFormat="1" x14ac:dyDescent="0.25">
      <c r="A65" s="161" t="s">
        <v>144</v>
      </c>
      <c r="B65" s="164"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v>0</v>
      </c>
      <c r="AA65" s="160"/>
      <c r="AB65" s="160">
        <v>0</v>
      </c>
      <c r="AC65" s="160">
        <v>0</v>
      </c>
    </row>
    <row r="66" spans="1:29" s="143" customFormat="1" x14ac:dyDescent="0.25">
      <c r="A66" s="161" t="s">
        <v>143</v>
      </c>
      <c r="B66" s="164"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v>0</v>
      </c>
      <c r="AA66" s="160"/>
      <c r="AB66" s="160">
        <v>0</v>
      </c>
      <c r="AC66" s="160">
        <v>0</v>
      </c>
    </row>
    <row r="67" spans="1:29" s="143" customFormat="1" x14ac:dyDescent="0.25">
      <c r="A67" s="161" t="s">
        <v>142</v>
      </c>
      <c r="B67" s="164" t="s">
        <v>559</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v>0</v>
      </c>
      <c r="AA67" s="160"/>
      <c r="AB67" s="160">
        <v>0</v>
      </c>
      <c r="AC67" s="160">
        <v>0</v>
      </c>
    </row>
    <row r="68" spans="1:29" s="143" customFormat="1" x14ac:dyDescent="0.25">
      <c r="A68" s="161" t="s">
        <v>560</v>
      </c>
      <c r="B68" s="164" t="s">
        <v>561</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v>0</v>
      </c>
      <c r="AA68" s="160"/>
      <c r="AB68" s="160">
        <v>0</v>
      </c>
      <c r="AC68" s="160">
        <v>0</v>
      </c>
    </row>
    <row r="69" spans="1:29" s="143" customFormat="1" x14ac:dyDescent="0.25">
      <c r="A69" s="161" t="s">
        <v>562</v>
      </c>
      <c r="B69" s="164" t="s">
        <v>563</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v>0</v>
      </c>
      <c r="AA69" s="160"/>
      <c r="AB69" s="160">
        <v>0</v>
      </c>
      <c r="AC69" s="160">
        <v>0</v>
      </c>
    </row>
    <row r="70" spans="1:29" s="143" customFormat="1" x14ac:dyDescent="0.25">
      <c r="A70" s="161" t="s">
        <v>564</v>
      </c>
      <c r="B70" s="164" t="s">
        <v>565</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v>0</v>
      </c>
      <c r="AA70" s="160"/>
      <c r="AB70" s="160">
        <v>0</v>
      </c>
      <c r="AC70" s="160">
        <v>0</v>
      </c>
    </row>
    <row r="71" spans="1:29" s="143" customFormat="1" x14ac:dyDescent="0.25">
      <c r="A71" s="161" t="s">
        <v>566</v>
      </c>
      <c r="B71" s="164" t="s">
        <v>567</v>
      </c>
      <c r="C71" s="160"/>
      <c r="D71" s="160"/>
      <c r="E71" s="160"/>
      <c r="F71" s="160"/>
      <c r="G71" s="160">
        <v>0</v>
      </c>
      <c r="H71" s="160">
        <v>0</v>
      </c>
      <c r="I71" s="160"/>
      <c r="J71" s="160">
        <v>0</v>
      </c>
      <c r="K71" s="160"/>
      <c r="L71" s="160">
        <v>0</v>
      </c>
      <c r="M71" s="160"/>
      <c r="N71" s="160">
        <v>0</v>
      </c>
      <c r="O71" s="160"/>
      <c r="P71" s="160">
        <v>0</v>
      </c>
      <c r="Q71" s="160"/>
      <c r="R71" s="160">
        <v>17</v>
      </c>
      <c r="S71" s="160"/>
      <c r="T71" s="160">
        <v>47</v>
      </c>
      <c r="U71" s="160"/>
      <c r="V71" s="160">
        <v>20</v>
      </c>
      <c r="W71" s="160"/>
      <c r="X71" s="160">
        <v>0</v>
      </c>
      <c r="Y71" s="160"/>
      <c r="Z71" s="160">
        <v>0</v>
      </c>
      <c r="AA71" s="160"/>
      <c r="AB71" s="160">
        <v>47</v>
      </c>
      <c r="AC71" s="160">
        <v>37</v>
      </c>
    </row>
    <row r="72" spans="1:29" s="143" customFormat="1" x14ac:dyDescent="0.25">
      <c r="A72" s="161" t="s">
        <v>568</v>
      </c>
      <c r="B72" s="164" t="s">
        <v>569</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v>0</v>
      </c>
      <c r="AA72" s="160"/>
      <c r="AB72" s="160">
        <v>0</v>
      </c>
      <c r="AC72" s="160">
        <v>0</v>
      </c>
    </row>
    <row r="73" spans="1:29" s="143" customFormat="1" x14ac:dyDescent="0.25">
      <c r="A73" s="161" t="s">
        <v>570</v>
      </c>
      <c r="B73" s="164"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v>0</v>
      </c>
      <c r="AA73" s="160"/>
      <c r="AB73" s="160">
        <v>0</v>
      </c>
      <c r="AC73" s="160">
        <v>0</v>
      </c>
    </row>
    <row r="74" spans="1:29" s="143" customFormat="1" ht="36.75" customHeight="1" x14ac:dyDescent="0.25">
      <c r="A74" s="158" t="s">
        <v>59</v>
      </c>
      <c r="B74" s="165"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v>0</v>
      </c>
      <c r="AA74" s="160"/>
      <c r="AB74" s="160">
        <v>0</v>
      </c>
      <c r="AC74" s="160">
        <v>0</v>
      </c>
    </row>
    <row r="75" spans="1:29" s="143"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43" customFormat="1" ht="45" customHeight="1" x14ac:dyDescent="0.25">
      <c r="A76" s="161" t="s">
        <v>231</v>
      </c>
      <c r="B76" s="162" t="s">
        <v>541</v>
      </c>
      <c r="C76" s="166"/>
      <c r="D76" s="167"/>
      <c r="E76" s="168"/>
      <c r="F76" s="168"/>
      <c r="G76" s="160">
        <v>0</v>
      </c>
      <c r="H76" s="160">
        <v>0</v>
      </c>
      <c r="I76" s="160"/>
      <c r="J76" s="160">
        <v>0</v>
      </c>
      <c r="K76" s="160"/>
      <c r="L76" s="160">
        <v>0</v>
      </c>
      <c r="M76" s="168"/>
      <c r="N76" s="160">
        <v>0</v>
      </c>
      <c r="O76" s="167"/>
      <c r="P76" s="160">
        <v>0</v>
      </c>
      <c r="Q76" s="167"/>
      <c r="R76" s="160">
        <v>0</v>
      </c>
      <c r="S76" s="167"/>
      <c r="T76" s="160">
        <v>0</v>
      </c>
      <c r="U76" s="167"/>
      <c r="V76" s="160">
        <v>0</v>
      </c>
      <c r="W76" s="167"/>
      <c r="X76" s="160">
        <v>0</v>
      </c>
      <c r="Y76" s="167"/>
      <c r="Z76" s="160">
        <v>0</v>
      </c>
      <c r="AA76" s="167"/>
      <c r="AB76" s="160">
        <v>0</v>
      </c>
      <c r="AC76" s="160">
        <v>0</v>
      </c>
    </row>
    <row r="77" spans="1:29" s="143" customFormat="1" ht="39.75" customHeight="1" x14ac:dyDescent="0.25">
      <c r="A77" s="161" t="s">
        <v>232</v>
      </c>
      <c r="B77" s="164" t="s">
        <v>539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v>0</v>
      </c>
      <c r="AA77" s="160"/>
      <c r="AB77" s="160">
        <v>0</v>
      </c>
      <c r="AC77" s="160">
        <v>0</v>
      </c>
    </row>
    <row r="78" spans="1:29" s="143" customFormat="1" x14ac:dyDescent="0.25">
      <c r="A78" s="161" t="s">
        <v>233</v>
      </c>
      <c r="B78" s="164"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v>0</v>
      </c>
      <c r="AA78" s="160"/>
      <c r="AB78" s="160">
        <v>0</v>
      </c>
      <c r="AC78" s="160">
        <v>0</v>
      </c>
    </row>
    <row r="79" spans="1:29" s="143" customFormat="1" x14ac:dyDescent="0.25">
      <c r="A79" s="161" t="s">
        <v>234</v>
      </c>
      <c r="B79" s="162" t="s">
        <v>540</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v>0</v>
      </c>
      <c r="AA79" s="160"/>
      <c r="AB79" s="160">
        <v>0</v>
      </c>
      <c r="AC79" s="160">
        <v>0</v>
      </c>
    </row>
    <row r="80" spans="1:29" s="143" customFormat="1" x14ac:dyDescent="0.25">
      <c r="A80" s="161" t="s">
        <v>235</v>
      </c>
      <c r="B80" s="162" t="s">
        <v>542</v>
      </c>
      <c r="C80" s="166"/>
      <c r="D80" s="167"/>
      <c r="E80" s="168"/>
      <c r="F80" s="168"/>
      <c r="G80" s="160">
        <v>0</v>
      </c>
      <c r="H80" s="160">
        <v>0</v>
      </c>
      <c r="I80" s="160"/>
      <c r="J80" s="160">
        <v>0</v>
      </c>
      <c r="K80" s="160"/>
      <c r="L80" s="160">
        <v>0</v>
      </c>
      <c r="M80" s="168"/>
      <c r="N80" s="160">
        <v>0</v>
      </c>
      <c r="O80" s="167"/>
      <c r="P80" s="160">
        <v>0</v>
      </c>
      <c r="Q80" s="167"/>
      <c r="R80" s="160">
        <v>0</v>
      </c>
      <c r="S80" s="167"/>
      <c r="T80" s="160">
        <v>0</v>
      </c>
      <c r="U80" s="167"/>
      <c r="V80" s="160">
        <v>0</v>
      </c>
      <c r="W80" s="167"/>
      <c r="X80" s="160">
        <v>0</v>
      </c>
      <c r="Y80" s="167"/>
      <c r="Z80" s="160">
        <v>0</v>
      </c>
      <c r="AA80" s="167"/>
      <c r="AB80" s="160">
        <v>0</v>
      </c>
      <c r="AC80" s="160">
        <v>0</v>
      </c>
    </row>
    <row r="81" spans="1:29" s="143" customFormat="1" x14ac:dyDescent="0.25">
      <c r="A81" s="161" t="s">
        <v>572</v>
      </c>
      <c r="B81" s="162" t="s">
        <v>543</v>
      </c>
      <c r="C81" s="166"/>
      <c r="D81" s="167"/>
      <c r="E81" s="168"/>
      <c r="F81" s="168"/>
      <c r="G81" s="160">
        <v>0</v>
      </c>
      <c r="H81" s="160">
        <v>0</v>
      </c>
      <c r="I81" s="160"/>
      <c r="J81" s="160">
        <v>0</v>
      </c>
      <c r="K81" s="160"/>
      <c r="L81" s="160">
        <v>0</v>
      </c>
      <c r="M81" s="168"/>
      <c r="N81" s="160">
        <v>0</v>
      </c>
      <c r="O81" s="167"/>
      <c r="P81" s="160">
        <v>0</v>
      </c>
      <c r="Q81" s="167"/>
      <c r="R81" s="160">
        <v>0</v>
      </c>
      <c r="S81" s="167"/>
      <c r="T81" s="160">
        <v>0</v>
      </c>
      <c r="U81" s="167"/>
      <c r="V81" s="160">
        <v>0</v>
      </c>
      <c r="W81" s="167"/>
      <c r="X81" s="160">
        <v>0</v>
      </c>
      <c r="Y81" s="167"/>
      <c r="Z81" s="160">
        <v>0</v>
      </c>
      <c r="AA81" s="167"/>
      <c r="AB81" s="160">
        <v>0</v>
      </c>
      <c r="AC81" s="160">
        <v>0</v>
      </c>
    </row>
    <row r="82" spans="1:29" s="143" customFormat="1" x14ac:dyDescent="0.25">
      <c r="A82" s="161" t="s">
        <v>573</v>
      </c>
      <c r="B82" s="162" t="s">
        <v>544</v>
      </c>
      <c r="C82" s="166"/>
      <c r="D82" s="167"/>
      <c r="E82" s="168"/>
      <c r="F82" s="168"/>
      <c r="G82" s="160">
        <v>0</v>
      </c>
      <c r="H82" s="160">
        <v>0</v>
      </c>
      <c r="I82" s="160"/>
      <c r="J82" s="160">
        <v>0</v>
      </c>
      <c r="K82" s="160"/>
      <c r="L82" s="160">
        <v>0</v>
      </c>
      <c r="M82" s="168"/>
      <c r="N82" s="160">
        <v>0</v>
      </c>
      <c r="O82" s="167"/>
      <c r="P82" s="160">
        <v>0</v>
      </c>
      <c r="Q82" s="167"/>
      <c r="R82" s="160">
        <v>0</v>
      </c>
      <c r="S82" s="167"/>
      <c r="T82" s="160">
        <v>0</v>
      </c>
      <c r="U82" s="167"/>
      <c r="V82" s="160">
        <v>0</v>
      </c>
      <c r="W82" s="167"/>
      <c r="X82" s="160">
        <v>0</v>
      </c>
      <c r="Y82" s="167"/>
      <c r="Z82" s="160">
        <v>0</v>
      </c>
      <c r="AA82" s="167"/>
      <c r="AB82" s="160">
        <v>0</v>
      </c>
      <c r="AC82" s="160">
        <v>0</v>
      </c>
    </row>
    <row r="83" spans="1:29" s="143" customFormat="1" x14ac:dyDescent="0.25">
      <c r="A83" s="161" t="s">
        <v>574</v>
      </c>
      <c r="B83" s="162" t="s">
        <v>546</v>
      </c>
      <c r="C83" s="166"/>
      <c r="D83" s="167"/>
      <c r="E83" s="168"/>
      <c r="F83" s="168"/>
      <c r="G83" s="160">
        <v>0</v>
      </c>
      <c r="H83" s="160">
        <v>0</v>
      </c>
      <c r="I83" s="160"/>
      <c r="J83" s="160">
        <v>0</v>
      </c>
      <c r="K83" s="160"/>
      <c r="L83" s="160">
        <v>0</v>
      </c>
      <c r="M83" s="168"/>
      <c r="N83" s="160">
        <v>0</v>
      </c>
      <c r="O83" s="167"/>
      <c r="P83" s="160">
        <v>0</v>
      </c>
      <c r="Q83" s="167"/>
      <c r="R83" s="160">
        <v>0</v>
      </c>
      <c r="S83" s="167"/>
      <c r="T83" s="160">
        <v>0</v>
      </c>
      <c r="U83" s="167"/>
      <c r="V83" s="160">
        <v>0</v>
      </c>
      <c r="W83" s="167"/>
      <c r="X83" s="160">
        <v>0</v>
      </c>
      <c r="Y83" s="167"/>
      <c r="Z83" s="160">
        <v>0</v>
      </c>
      <c r="AA83" s="167"/>
      <c r="AB83" s="160">
        <v>0</v>
      </c>
      <c r="AC83" s="160">
        <v>0</v>
      </c>
    </row>
    <row r="84" spans="1:29" s="143" customFormat="1" x14ac:dyDescent="0.25">
      <c r="A84" s="161" t="s">
        <v>575</v>
      </c>
      <c r="B84" s="162" t="s">
        <v>548</v>
      </c>
      <c r="C84" s="166"/>
      <c r="D84" s="167"/>
      <c r="E84" s="168"/>
      <c r="F84" s="168"/>
      <c r="G84" s="160">
        <v>0</v>
      </c>
      <c r="H84" s="160">
        <v>0</v>
      </c>
      <c r="I84" s="160"/>
      <c r="J84" s="160">
        <v>0</v>
      </c>
      <c r="K84" s="160"/>
      <c r="L84" s="160">
        <v>0</v>
      </c>
      <c r="M84" s="168"/>
      <c r="N84" s="160">
        <v>0</v>
      </c>
      <c r="O84" s="167"/>
      <c r="P84" s="160">
        <v>0</v>
      </c>
      <c r="Q84" s="167"/>
      <c r="R84" s="160">
        <v>17</v>
      </c>
      <c r="S84" s="167"/>
      <c r="T84" s="160">
        <v>47</v>
      </c>
      <c r="U84" s="167"/>
      <c r="V84" s="160">
        <v>20</v>
      </c>
      <c r="W84" s="167"/>
      <c r="X84" s="160">
        <v>0</v>
      </c>
      <c r="Y84" s="167"/>
      <c r="Z84" s="160">
        <v>0</v>
      </c>
      <c r="AA84" s="167"/>
      <c r="AB84" s="160">
        <v>47</v>
      </c>
      <c r="AC84" s="160">
        <v>37</v>
      </c>
    </row>
    <row r="85" spans="1:29" s="143" customFormat="1" x14ac:dyDescent="0.25">
      <c r="A85" s="161" t="s">
        <v>576</v>
      </c>
      <c r="B85" s="162" t="s">
        <v>550</v>
      </c>
      <c r="C85" s="166"/>
      <c r="D85" s="167"/>
      <c r="E85" s="168"/>
      <c r="F85" s="168"/>
      <c r="G85" s="160">
        <v>0</v>
      </c>
      <c r="H85" s="160">
        <v>0</v>
      </c>
      <c r="I85" s="160"/>
      <c r="J85" s="160">
        <v>0</v>
      </c>
      <c r="K85" s="160"/>
      <c r="L85" s="160">
        <v>0</v>
      </c>
      <c r="M85" s="168"/>
      <c r="N85" s="160">
        <v>0</v>
      </c>
      <c r="O85" s="167"/>
      <c r="P85" s="160">
        <v>0</v>
      </c>
      <c r="Q85" s="167"/>
      <c r="R85" s="160">
        <v>0</v>
      </c>
      <c r="S85" s="167"/>
      <c r="T85" s="160">
        <v>0</v>
      </c>
      <c r="U85" s="167"/>
      <c r="V85" s="160">
        <v>0</v>
      </c>
      <c r="W85" s="167"/>
      <c r="X85" s="160">
        <v>0</v>
      </c>
      <c r="Y85" s="167"/>
      <c r="Z85" s="160">
        <v>0</v>
      </c>
      <c r="AA85" s="167"/>
      <c r="AB85" s="160">
        <v>0</v>
      </c>
      <c r="AC85" s="160">
        <v>0</v>
      </c>
    </row>
    <row r="86" spans="1:29" s="143" customFormat="1" x14ac:dyDescent="0.25">
      <c r="A86" s="161" t="s">
        <v>577</v>
      </c>
      <c r="B86" s="162" t="s">
        <v>552</v>
      </c>
      <c r="C86" s="169"/>
      <c r="D86" s="167"/>
      <c r="E86" s="168"/>
      <c r="F86" s="168"/>
      <c r="G86" s="160">
        <v>0</v>
      </c>
      <c r="H86" s="160">
        <v>0</v>
      </c>
      <c r="I86" s="160"/>
      <c r="J86" s="160">
        <v>0</v>
      </c>
      <c r="K86" s="160"/>
      <c r="L86" s="160">
        <v>0</v>
      </c>
      <c r="M86" s="168"/>
      <c r="N86" s="160">
        <v>0</v>
      </c>
      <c r="O86" s="167"/>
      <c r="P86" s="160">
        <v>0</v>
      </c>
      <c r="Q86" s="167"/>
      <c r="R86" s="160">
        <v>0</v>
      </c>
      <c r="S86" s="167"/>
      <c r="T86" s="160">
        <v>0</v>
      </c>
      <c r="U86" s="167"/>
      <c r="V86" s="160">
        <v>0</v>
      </c>
      <c r="W86" s="167"/>
      <c r="X86" s="160">
        <v>0</v>
      </c>
      <c r="Y86" s="167"/>
      <c r="Z86" s="160">
        <v>0</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6:AA16"/>
    <mergeCell ref="A15:AA15"/>
    <mergeCell ref="A20:A22"/>
    <mergeCell ref="E20:F21"/>
    <mergeCell ref="A18:AA18"/>
    <mergeCell ref="H20:K20"/>
    <mergeCell ref="H21:I21"/>
    <mergeCell ref="J21:K21"/>
    <mergeCell ref="G20:G22"/>
    <mergeCell ref="T20:W20"/>
    <mergeCell ref="T21:U21"/>
    <mergeCell ref="V21:W21"/>
    <mergeCell ref="P20:S20"/>
    <mergeCell ref="P21:Q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A14:AA14"/>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V22" sqref="AV22:AV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
        <v>538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M_TP1500.VL.0037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0.5" customHeight="1" x14ac:dyDescent="0.25">
      <c r="A15" s="46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6" t="s">
        <v>504</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53</v>
      </c>
      <c r="B22" s="458" t="s">
        <v>25</v>
      </c>
      <c r="C22" s="447" t="s">
        <v>52</v>
      </c>
      <c r="D22" s="447" t="s">
        <v>51</v>
      </c>
      <c r="E22" s="461" t="s">
        <v>515</v>
      </c>
      <c r="F22" s="462"/>
      <c r="G22" s="462"/>
      <c r="H22" s="462"/>
      <c r="I22" s="462"/>
      <c r="J22" s="462"/>
      <c r="K22" s="462"/>
      <c r="L22" s="463"/>
      <c r="M22" s="447" t="s">
        <v>50</v>
      </c>
      <c r="N22" s="447" t="s">
        <v>49</v>
      </c>
      <c r="O22" s="447" t="s">
        <v>48</v>
      </c>
      <c r="P22" s="442" t="s">
        <v>266</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2" customFormat="1" ht="64.5" customHeight="1" x14ac:dyDescent="0.25">
      <c r="A23" s="457"/>
      <c r="B23" s="459"/>
      <c r="C23" s="457"/>
      <c r="D23" s="457"/>
      <c r="E23" s="452" t="s">
        <v>24</v>
      </c>
      <c r="F23" s="443" t="s">
        <v>140</v>
      </c>
      <c r="G23" s="443" t="s">
        <v>139</v>
      </c>
      <c r="H23" s="443" t="s">
        <v>138</v>
      </c>
      <c r="I23" s="445" t="s">
        <v>426</v>
      </c>
      <c r="J23" s="445" t="s">
        <v>427</v>
      </c>
      <c r="K23" s="445" t="s">
        <v>428</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70" t="s">
        <v>14</v>
      </c>
      <c r="AG24" s="170" t="s">
        <v>13</v>
      </c>
      <c r="AH24" s="102" t="s">
        <v>3</v>
      </c>
      <c r="AI24" s="102" t="s">
        <v>12</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129" customHeight="1" x14ac:dyDescent="0.2">
      <c r="A26" s="154"/>
      <c r="B26" s="152"/>
      <c r="C26" s="152"/>
      <c r="D26" s="155"/>
      <c r="E26" s="151"/>
      <c r="F26" s="151"/>
      <c r="G26" s="151"/>
      <c r="H26" s="151"/>
      <c r="I26" s="151"/>
      <c r="J26" s="151"/>
      <c r="K26" s="151"/>
      <c r="L26" s="151"/>
      <c r="M26" s="152"/>
      <c r="N26" s="157"/>
      <c r="O26" s="152"/>
      <c r="P26" s="153"/>
      <c r="Q26" s="152"/>
      <c r="R26" s="153"/>
      <c r="S26" s="152"/>
      <c r="T26" s="152"/>
      <c r="U26" s="152"/>
      <c r="V26" s="152"/>
      <c r="W26" s="152"/>
      <c r="X26" s="150"/>
      <c r="Y26" s="149"/>
      <c r="Z26" s="148"/>
      <c r="AA26" s="147"/>
      <c r="AB26" s="153"/>
      <c r="AC26" s="152"/>
      <c r="AD26" s="153"/>
      <c r="AE26" s="145"/>
      <c r="AF26" s="155"/>
      <c r="AG26" s="152"/>
      <c r="AH26" s="152"/>
      <c r="AI26" s="152"/>
      <c r="AJ26" s="152"/>
      <c r="AK26" s="152"/>
      <c r="AL26" s="149"/>
      <c r="AM26" s="149"/>
      <c r="AN26" s="148"/>
      <c r="AO26" s="149"/>
      <c r="AP26" s="152"/>
      <c r="AQ26" s="152"/>
      <c r="AR26" s="152"/>
      <c r="AS26" s="152"/>
      <c r="AT26" s="152"/>
      <c r="AU26" s="149"/>
      <c r="AV26" s="171"/>
    </row>
    <row r="27" spans="1:48" ht="14.25" customHeight="1"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52"/>
      <c r="X27" s="156"/>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220"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21" t="s">
        <v>70</v>
      </c>
    </row>
    <row r="2" spans="1:6" ht="18.75" x14ac:dyDescent="0.3">
      <c r="B2" s="222" t="s">
        <v>11</v>
      </c>
    </row>
    <row r="3" spans="1:6" ht="18.75" x14ac:dyDescent="0.3">
      <c r="B3" s="222" t="s">
        <v>649</v>
      </c>
    </row>
    <row r="4" spans="1:6" x14ac:dyDescent="0.25">
      <c r="B4" s="223"/>
    </row>
    <row r="5" spans="1:6" ht="18" customHeight="1" x14ac:dyDescent="0.3">
      <c r="A5" s="472" t="str">
        <f>'1. паспорт местоположение'!A5:C5</f>
        <v>Год раскрытия информации: 2023 год</v>
      </c>
      <c r="B5" s="472"/>
      <c r="C5" s="65"/>
      <c r="D5" s="65"/>
      <c r="E5" s="65"/>
      <c r="F5" s="65"/>
    </row>
    <row r="6" spans="1:6" ht="16.5" customHeight="1" x14ac:dyDescent="0.3">
      <c r="A6" s="224"/>
      <c r="B6" s="224"/>
      <c r="C6" s="106"/>
      <c r="D6" s="106"/>
      <c r="E6" s="106"/>
      <c r="F6" s="106"/>
    </row>
    <row r="7" spans="1:6" ht="18" customHeight="1" x14ac:dyDescent="0.25">
      <c r="A7" s="473" t="s">
        <v>10</v>
      </c>
      <c r="B7" s="473"/>
      <c r="C7" s="105"/>
      <c r="D7" s="105"/>
      <c r="E7" s="105"/>
      <c r="F7" s="105"/>
    </row>
    <row r="8" spans="1:6" ht="19.5" customHeight="1" x14ac:dyDescent="0.25">
      <c r="A8" s="225"/>
      <c r="B8" s="225"/>
      <c r="C8" s="105"/>
      <c r="D8" s="105"/>
      <c r="E8" s="105"/>
      <c r="F8" s="105"/>
    </row>
    <row r="9" spans="1:6" ht="14.25" customHeight="1" x14ac:dyDescent="0.25">
      <c r="A9" s="474" t="str">
        <f>'1. паспорт местоположение'!A9:C9</f>
        <v>АО "Россети Тюмень"</v>
      </c>
      <c r="B9" s="474"/>
      <c r="C9" s="103"/>
      <c r="D9" s="103"/>
      <c r="E9" s="103"/>
      <c r="F9" s="103"/>
    </row>
    <row r="10" spans="1:6" ht="17.25" customHeight="1" x14ac:dyDescent="0.25">
      <c r="A10" s="468" t="s">
        <v>9</v>
      </c>
      <c r="B10" s="468"/>
      <c r="C10" s="104"/>
      <c r="D10" s="104"/>
      <c r="E10" s="104"/>
      <c r="F10" s="104"/>
    </row>
    <row r="11" spans="1:6" ht="15.75" customHeight="1" x14ac:dyDescent="0.25">
      <c r="A11" s="225"/>
      <c r="B11" s="225"/>
      <c r="C11" s="105"/>
      <c r="D11" s="105"/>
      <c r="E11" s="105"/>
      <c r="F11" s="105"/>
    </row>
    <row r="12" spans="1:6" ht="21" customHeight="1" x14ac:dyDescent="0.25">
      <c r="A12" s="474" t="str">
        <f>'1. паспорт местоположение'!A12:C12</f>
        <v>M_TP1500.VL.0037</v>
      </c>
      <c r="B12" s="474"/>
      <c r="C12" s="103"/>
      <c r="D12" s="103"/>
      <c r="E12" s="103"/>
      <c r="F12" s="103"/>
    </row>
    <row r="13" spans="1:6" ht="24" customHeight="1" x14ac:dyDescent="0.25">
      <c r="A13" s="468" t="s">
        <v>8</v>
      </c>
      <c r="B13" s="468"/>
      <c r="C13" s="104"/>
      <c r="D13" s="104"/>
      <c r="E13" s="104"/>
      <c r="F13" s="104"/>
    </row>
    <row r="14" spans="1:6" ht="21" customHeight="1" x14ac:dyDescent="0.25">
      <c r="A14" s="226"/>
      <c r="B14" s="226"/>
      <c r="C14" s="11"/>
      <c r="D14" s="11"/>
      <c r="E14" s="11"/>
      <c r="F14" s="11"/>
    </row>
    <row r="15" spans="1:6" ht="65.25" customHeight="1" x14ac:dyDescent="0.25">
      <c r="A15" s="46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69"/>
      <c r="C15" s="103"/>
      <c r="D15" s="103"/>
      <c r="E15" s="103"/>
      <c r="F15" s="103"/>
    </row>
    <row r="16" spans="1:6" x14ac:dyDescent="0.25">
      <c r="A16" s="468" t="s">
        <v>7</v>
      </c>
      <c r="B16" s="468"/>
      <c r="C16" s="104"/>
      <c r="D16" s="104"/>
      <c r="E16" s="104"/>
      <c r="F16" s="104"/>
    </row>
    <row r="17" spans="1:2" x14ac:dyDescent="0.25">
      <c r="B17" s="227"/>
    </row>
    <row r="18" spans="1:2" ht="16.5" customHeight="1" x14ac:dyDescent="0.25">
      <c r="A18" s="470" t="s">
        <v>505</v>
      </c>
      <c r="B18" s="471"/>
    </row>
    <row r="19" spans="1:2" x14ac:dyDescent="0.25">
      <c r="B19" s="223"/>
    </row>
    <row r="20" spans="1:2" ht="16.5" thickBot="1" x14ac:dyDescent="0.3">
      <c r="B20" s="228"/>
    </row>
    <row r="21" spans="1:2" ht="119.25" customHeight="1" thickBot="1" x14ac:dyDescent="0.3">
      <c r="A21" s="229" t="s">
        <v>378</v>
      </c>
      <c r="B21" s="230"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29" t="s">
        <v>379</v>
      </c>
      <c r="B22" s="231" t="s">
        <v>533</v>
      </c>
    </row>
    <row r="23" spans="1:2" ht="22.5" customHeight="1" thickBot="1" x14ac:dyDescent="0.3">
      <c r="A23" s="229" t="s">
        <v>344</v>
      </c>
      <c r="B23" s="219" t="s">
        <v>534</v>
      </c>
    </row>
    <row r="24" spans="1:2" ht="24.75" customHeight="1" thickBot="1" x14ac:dyDescent="0.3">
      <c r="A24" s="229" t="s">
        <v>380</v>
      </c>
      <c r="B24" s="219" t="s">
        <v>671</v>
      </c>
    </row>
    <row r="25" spans="1:2" ht="28.5" customHeight="1" thickBot="1" x14ac:dyDescent="0.3">
      <c r="A25" s="232" t="s">
        <v>381</v>
      </c>
      <c r="B25" s="231">
        <f>'3.3 паспорт описание'!C29</f>
        <v>2026</v>
      </c>
    </row>
    <row r="26" spans="1:2" ht="37.5" customHeight="1" thickBot="1" x14ac:dyDescent="0.3">
      <c r="A26" s="233" t="s">
        <v>382</v>
      </c>
      <c r="B26" s="234" t="str">
        <f>'3.3 паспорт описание'!C30</f>
        <v>П</v>
      </c>
    </row>
    <row r="27" spans="1:2" ht="29.25" thickBot="1" x14ac:dyDescent="0.3">
      <c r="A27" s="235" t="s">
        <v>670</v>
      </c>
      <c r="B27" s="236">
        <v>117.38536999999999</v>
      </c>
    </row>
    <row r="28" spans="1:2" ht="16.5" thickBot="1" x14ac:dyDescent="0.3">
      <c r="A28" s="237" t="s">
        <v>383</v>
      </c>
      <c r="B28" s="237" t="s">
        <v>536</v>
      </c>
    </row>
    <row r="29" spans="1:2" ht="29.25" thickBot="1" x14ac:dyDescent="0.3">
      <c r="A29" s="238" t="s">
        <v>384</v>
      </c>
      <c r="B29" s="280">
        <v>0</v>
      </c>
    </row>
    <row r="30" spans="1:2" ht="29.25" thickBot="1" x14ac:dyDescent="0.3">
      <c r="A30" s="238" t="s">
        <v>385</v>
      </c>
      <c r="B30" s="281">
        <v>0</v>
      </c>
    </row>
    <row r="31" spans="1:2" ht="16.5" thickBot="1" x14ac:dyDescent="0.3">
      <c r="A31" s="237" t="s">
        <v>386</v>
      </c>
      <c r="B31" s="282"/>
    </row>
    <row r="32" spans="1:2" ht="29.25" thickBot="1" x14ac:dyDescent="0.3">
      <c r="A32" s="239" t="s">
        <v>580</v>
      </c>
      <c r="B32" s="283">
        <v>0</v>
      </c>
    </row>
    <row r="33" spans="1:2" x14ac:dyDescent="0.25">
      <c r="A33" s="240" t="s">
        <v>640</v>
      </c>
      <c r="B33" s="284"/>
    </row>
    <row r="34" spans="1:2" x14ac:dyDescent="0.25">
      <c r="A34" s="240" t="s">
        <v>388</v>
      </c>
      <c r="B34" s="284"/>
    </row>
    <row r="35" spans="1:2" x14ac:dyDescent="0.25">
      <c r="A35" s="240" t="s">
        <v>389</v>
      </c>
      <c r="B35" s="284"/>
    </row>
    <row r="36" spans="1:2" ht="16.5" thickBot="1" x14ac:dyDescent="0.3">
      <c r="A36" s="240" t="s">
        <v>390</v>
      </c>
      <c r="B36" s="284"/>
    </row>
    <row r="37" spans="1:2" ht="29.25" thickBot="1" x14ac:dyDescent="0.3">
      <c r="A37" s="238" t="s">
        <v>391</v>
      </c>
      <c r="B37" s="283">
        <v>0</v>
      </c>
    </row>
    <row r="38" spans="1:2" ht="16.5" thickBot="1" x14ac:dyDescent="0.3">
      <c r="A38" s="237" t="s">
        <v>387</v>
      </c>
      <c r="B38" s="281"/>
    </row>
    <row r="39" spans="1:2" ht="16.5" thickBot="1" x14ac:dyDescent="0.3">
      <c r="A39" s="237" t="s">
        <v>388</v>
      </c>
      <c r="B39" s="281"/>
    </row>
    <row r="40" spans="1:2" ht="16.5" thickBot="1" x14ac:dyDescent="0.3">
      <c r="A40" s="237" t="s">
        <v>389</v>
      </c>
      <c r="B40" s="285"/>
    </row>
    <row r="41" spans="1:2" ht="16.5" thickBot="1" x14ac:dyDescent="0.3">
      <c r="A41" s="237" t="s">
        <v>390</v>
      </c>
      <c r="B41" s="286"/>
    </row>
    <row r="42" spans="1:2" ht="29.25" thickBot="1" x14ac:dyDescent="0.3">
      <c r="A42" s="238" t="s">
        <v>392</v>
      </c>
      <c r="B42" s="283">
        <v>0</v>
      </c>
    </row>
    <row r="43" spans="1:2" ht="16.5" thickBot="1" x14ac:dyDescent="0.3">
      <c r="A43" s="237" t="s">
        <v>387</v>
      </c>
      <c r="B43" s="287" t="s">
        <v>371</v>
      </c>
    </row>
    <row r="44" spans="1:2" ht="16.5" thickBot="1" x14ac:dyDescent="0.3">
      <c r="A44" s="237" t="s">
        <v>388</v>
      </c>
      <c r="B44" s="286"/>
    </row>
    <row r="45" spans="1:2" ht="16.5" thickBot="1" x14ac:dyDescent="0.3">
      <c r="A45" s="237" t="s">
        <v>389</v>
      </c>
      <c r="B45" s="281"/>
    </row>
    <row r="46" spans="1:2" ht="16.5" thickBot="1" x14ac:dyDescent="0.3">
      <c r="A46" s="237" t="s">
        <v>390</v>
      </c>
      <c r="B46" s="281"/>
    </row>
    <row r="47" spans="1:2" ht="29.25" thickBot="1" x14ac:dyDescent="0.3">
      <c r="A47" s="242" t="s">
        <v>393</v>
      </c>
      <c r="B47" s="283">
        <v>0</v>
      </c>
    </row>
    <row r="48" spans="1:2" ht="16.5" thickBot="1" x14ac:dyDescent="0.3">
      <c r="A48" s="243" t="s">
        <v>386</v>
      </c>
      <c r="B48" s="288"/>
    </row>
    <row r="49" spans="1:2" ht="16.5" thickBot="1" x14ac:dyDescent="0.3">
      <c r="A49" s="243" t="s">
        <v>394</v>
      </c>
      <c r="B49" s="288"/>
    </row>
    <row r="50" spans="1:2" ht="16.5" thickBot="1" x14ac:dyDescent="0.3">
      <c r="A50" s="243" t="s">
        <v>395</v>
      </c>
      <c r="B50" s="288"/>
    </row>
    <row r="51" spans="1:2" ht="16.5" thickBot="1" x14ac:dyDescent="0.3">
      <c r="A51" s="243" t="s">
        <v>396</v>
      </c>
      <c r="B51" s="288"/>
    </row>
    <row r="52" spans="1:2" ht="16.5" thickBot="1" x14ac:dyDescent="0.3">
      <c r="A52" s="232" t="s">
        <v>397</v>
      </c>
      <c r="B52" s="283">
        <v>0</v>
      </c>
    </row>
    <row r="53" spans="1:2" ht="16.5" thickBot="1" x14ac:dyDescent="0.3">
      <c r="A53" s="232" t="s">
        <v>398</v>
      </c>
      <c r="B53" s="283">
        <v>0</v>
      </c>
    </row>
    <row r="54" spans="1:2" ht="16.5" thickBot="1" x14ac:dyDescent="0.3">
      <c r="A54" s="232" t="s">
        <v>399</v>
      </c>
      <c r="B54" s="283">
        <v>0</v>
      </c>
    </row>
    <row r="55" spans="1:2" ht="16.5" thickBot="1" x14ac:dyDescent="0.3">
      <c r="A55" s="233" t="s">
        <v>400</v>
      </c>
      <c r="B55" s="283">
        <v>0</v>
      </c>
    </row>
    <row r="56" spans="1:2" ht="15.75" customHeight="1" thickBot="1" x14ac:dyDescent="0.3">
      <c r="A56" s="242" t="s">
        <v>401</v>
      </c>
      <c r="B56" s="237"/>
    </row>
    <row r="57" spans="1:2" x14ac:dyDescent="0.25">
      <c r="A57" s="244" t="s">
        <v>402</v>
      </c>
      <c r="B57" s="241" t="s">
        <v>659</v>
      </c>
    </row>
    <row r="58" spans="1:2" ht="23.25" customHeight="1" x14ac:dyDescent="0.25">
      <c r="A58" s="244" t="s">
        <v>403</v>
      </c>
      <c r="B58" s="241"/>
    </row>
    <row r="59" spans="1:2" x14ac:dyDescent="0.25">
      <c r="A59" s="244" t="s">
        <v>404</v>
      </c>
      <c r="B59" s="241" t="s">
        <v>530</v>
      </c>
    </row>
    <row r="60" spans="1:2" x14ac:dyDescent="0.25">
      <c r="A60" s="244" t="s">
        <v>405</v>
      </c>
      <c r="B60" s="245"/>
    </row>
    <row r="61" spans="1:2" ht="16.5" thickBot="1" x14ac:dyDescent="0.3">
      <c r="A61" s="246" t="s">
        <v>406</v>
      </c>
      <c r="B61" s="247"/>
    </row>
    <row r="62" spans="1:2" ht="30.75" thickBot="1" x14ac:dyDescent="0.3">
      <c r="A62" s="243" t="s">
        <v>407</v>
      </c>
      <c r="B62" s="237" t="s">
        <v>644</v>
      </c>
    </row>
    <row r="63" spans="1:2" ht="29.25" thickBot="1" x14ac:dyDescent="0.3">
      <c r="A63" s="232" t="s">
        <v>408</v>
      </c>
      <c r="B63" s="237" t="s">
        <v>644</v>
      </c>
    </row>
    <row r="64" spans="1:2" ht="16.5" thickBot="1" x14ac:dyDescent="0.3">
      <c r="A64" s="243" t="s">
        <v>386</v>
      </c>
      <c r="B64" s="237"/>
    </row>
    <row r="65" spans="1:2" ht="16.5" thickBot="1" x14ac:dyDescent="0.3">
      <c r="A65" s="243" t="s">
        <v>409</v>
      </c>
      <c r="B65" s="237"/>
    </row>
    <row r="66" spans="1:2" ht="16.5" thickBot="1" x14ac:dyDescent="0.3">
      <c r="A66" s="243" t="s">
        <v>410</v>
      </c>
      <c r="B66" s="237"/>
    </row>
    <row r="67" spans="1:2" ht="16.5" thickBot="1" x14ac:dyDescent="0.3">
      <c r="A67" s="248" t="s">
        <v>411</v>
      </c>
      <c r="B67" s="237" t="s">
        <v>644</v>
      </c>
    </row>
    <row r="68" spans="1:2" ht="16.5" thickBot="1" x14ac:dyDescent="0.3">
      <c r="A68" s="232" t="s">
        <v>412</v>
      </c>
      <c r="B68" s="237" t="s">
        <v>644</v>
      </c>
    </row>
    <row r="69" spans="1:2" ht="16.5" thickBot="1" x14ac:dyDescent="0.3">
      <c r="A69" s="244" t="s">
        <v>413</v>
      </c>
      <c r="B69" s="249"/>
    </row>
    <row r="70" spans="1:2" ht="16.5" thickBot="1" x14ac:dyDescent="0.3">
      <c r="A70" s="244" t="s">
        <v>414</v>
      </c>
      <c r="B70" s="249"/>
    </row>
    <row r="71" spans="1:2" ht="16.5" thickBot="1" x14ac:dyDescent="0.3">
      <c r="A71" s="244" t="s">
        <v>415</v>
      </c>
      <c r="B71" s="249"/>
    </row>
    <row r="72" spans="1:2" ht="29.25" thickBot="1" x14ac:dyDescent="0.3">
      <c r="A72" s="250" t="s">
        <v>416</v>
      </c>
      <c r="B72" s="237" t="s">
        <v>644</v>
      </c>
    </row>
    <row r="73" spans="1:2" ht="33.75" customHeight="1" x14ac:dyDescent="0.25">
      <c r="A73" s="242" t="s">
        <v>417</v>
      </c>
      <c r="B73" s="243"/>
    </row>
    <row r="74" spans="1:2" x14ac:dyDescent="0.25">
      <c r="A74" s="244" t="s">
        <v>418</v>
      </c>
      <c r="B74" s="244"/>
    </row>
    <row r="75" spans="1:2" x14ac:dyDescent="0.25">
      <c r="A75" s="244" t="s">
        <v>419</v>
      </c>
      <c r="B75" s="244"/>
    </row>
    <row r="76" spans="1:2" x14ac:dyDescent="0.25">
      <c r="A76" s="244" t="s">
        <v>420</v>
      </c>
      <c r="B76" s="244"/>
    </row>
    <row r="77" spans="1:2" x14ac:dyDescent="0.25">
      <c r="A77" s="244" t="s">
        <v>421</v>
      </c>
      <c r="B77" s="244"/>
    </row>
    <row r="78" spans="1:2" ht="16.5" thickBot="1" x14ac:dyDescent="0.3">
      <c r="A78" s="251" t="s">
        <v>422</v>
      </c>
      <c r="B78" s="244"/>
    </row>
    <row r="81" spans="1:2" x14ac:dyDescent="0.25">
      <c r="A81" s="252"/>
      <c r="B81" s="253"/>
    </row>
    <row r="82" spans="1:2" x14ac:dyDescent="0.25">
      <c r="B82" s="254"/>
    </row>
    <row r="83" spans="1:2" x14ac:dyDescent="0.25">
      <c r="B83" s="2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2023-10-23T11:56:34Z</dcterms:modified>
</cp:coreProperties>
</file>